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5.xml" ContentType="application/vnd.openxmlformats-officedocument.spreadsheetml.worksheet+xml"/>
  <Override PartName="/xl/customProperty1.bin" ContentType="application/vnd.openxmlformats-officedocument.spreadsheetml.customProperty"/>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customXml/itemProps3.xml" ContentType="application/vnd.openxmlformats-officedocument.customXmlProperties+xml"/>
  <Override PartName="/xl/customProperty4.bin" ContentType="application/vnd.openxmlformats-officedocument.spreadsheetml.customProperty"/>
  <Override PartName="/xl/customProperty3.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xl/customProperty2.bin" ContentType="application/vnd.openxmlformats-officedocument.spreadsheetml.customProperty"/>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rdissom\Downloads\"/>
    </mc:Choice>
  </mc:AlternateContent>
  <bookViews>
    <workbookView xWindow="-110" yWindow="-110" windowWidth="23260" windowHeight="13900" tabRatio="653"/>
  </bookViews>
  <sheets>
    <sheet name="Balance General" sheetId="2" r:id="rId1"/>
    <sheet name="Estado de Resultados" sheetId="3" r:id="rId2"/>
    <sheet name="Evolucion del Patrimonio Neto" sheetId="4" r:id="rId3"/>
    <sheet name="Flujo de Efectivo" sheetId="5" r:id="rId4"/>
    <sheet name="NOTAS A LOS EEFF" sheetId="7" r:id="rId5"/>
  </sheets>
  <definedNames>
    <definedName name="_xlnm.Print_Area" localSheetId="4">'NOTAS A LOS EEFF'!$A$1:$G$338</definedName>
    <definedName name="OLE_LINK1" localSheetId="4">'NOTAS A LOS EEFF'!#REF!</definedName>
    <definedName name="OLE_LINK33" localSheetId="4">'NOTAS A LOS EEFF'!#REF!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88" i="7" l="1"/>
  <c r="D188" i="7"/>
  <c r="C188" i="7"/>
  <c r="B188" i="7"/>
  <c r="C337" i="7" l="1"/>
  <c r="C331" i="7"/>
  <c r="B315" i="7"/>
  <c r="B307" i="7"/>
  <c r="D177" i="7" l="1"/>
  <c r="E134" i="7" l="1"/>
  <c r="D45" i="5" l="1"/>
  <c r="D342" i="7" l="1"/>
  <c r="C342" i="7"/>
  <c r="D338" i="7"/>
  <c r="D332" i="7"/>
  <c r="C338" i="7"/>
  <c r="C332" i="7" l="1"/>
  <c r="C322" i="7"/>
  <c r="B322" i="7"/>
  <c r="C319" i="7"/>
  <c r="B319" i="7"/>
  <c r="C316" i="7"/>
  <c r="B316" i="7"/>
  <c r="C311" i="7"/>
  <c r="B311" i="7"/>
  <c r="C308" i="7"/>
  <c r="B308" i="7"/>
  <c r="C304" i="7"/>
  <c r="B304" i="7"/>
  <c r="C301" i="7"/>
  <c r="B301" i="7"/>
  <c r="C287" i="7"/>
  <c r="C281" i="7"/>
  <c r="B287" i="7"/>
  <c r="B281" i="7"/>
  <c r="F273" i="7"/>
  <c r="G273" i="7" s="1"/>
  <c r="E263" i="7"/>
  <c r="E264" i="7"/>
  <c r="E265" i="7"/>
  <c r="E266" i="7"/>
  <c r="E267" i="7"/>
  <c r="E268" i="7"/>
  <c r="E269" i="7"/>
  <c r="E270" i="7"/>
  <c r="E271" i="7"/>
  <c r="E262" i="7"/>
  <c r="C272" i="7"/>
  <c r="D272" i="7"/>
  <c r="B272" i="7"/>
  <c r="C258" i="7"/>
  <c r="B258" i="7"/>
  <c r="C242" i="7"/>
  <c r="C244" i="7" s="1"/>
  <c r="B242" i="7"/>
  <c r="B244" i="7" s="1"/>
  <c r="C224" i="7"/>
  <c r="D224" i="7"/>
  <c r="E224" i="7"/>
  <c r="B224" i="7"/>
  <c r="C216" i="7"/>
  <c r="D216" i="7"/>
  <c r="E216" i="7"/>
  <c r="B216" i="7"/>
  <c r="C208" i="7"/>
  <c r="D208" i="7"/>
  <c r="E208" i="7"/>
  <c r="B208" i="7"/>
  <c r="C199" i="7"/>
  <c r="B199" i="7"/>
  <c r="C177" i="7"/>
  <c r="E177" i="7"/>
  <c r="B176" i="7"/>
  <c r="B177" i="7" s="1"/>
  <c r="C170" i="7"/>
  <c r="D169" i="7"/>
  <c r="D170" i="7" s="1"/>
  <c r="E169" i="7"/>
  <c r="E170" i="7" s="1"/>
  <c r="B169" i="7"/>
  <c r="B170" i="7" s="1"/>
  <c r="C154" i="7"/>
  <c r="B154" i="7"/>
  <c r="B156" i="7" s="1"/>
  <c r="B158" i="7" s="1"/>
  <c r="C146" i="7"/>
  <c r="B146" i="7"/>
  <c r="D133" i="7"/>
  <c r="C116" i="7"/>
  <c r="C120" i="7"/>
  <c r="B120" i="7"/>
  <c r="B116" i="7"/>
  <c r="C108" i="7"/>
  <c r="B108" i="7"/>
  <c r="C97" i="7"/>
  <c r="B97" i="7"/>
  <c r="C77" i="7"/>
  <c r="B77" i="7"/>
  <c r="C87" i="7"/>
  <c r="B87" i="7"/>
  <c r="C45" i="7"/>
  <c r="C39" i="7"/>
  <c r="B39" i="7"/>
  <c r="C45" i="5"/>
  <c r="D37" i="5"/>
  <c r="D31" i="5"/>
  <c r="C37" i="5"/>
  <c r="C31" i="5"/>
  <c r="C156" i="7" l="1"/>
  <c r="C158" i="7" s="1"/>
  <c r="C47" i="5"/>
  <c r="C50" i="5" s="1"/>
  <c r="D47" i="5"/>
  <c r="D50" i="5" s="1"/>
  <c r="B121" i="7"/>
  <c r="B288" i="7"/>
  <c r="C288" i="7"/>
  <c r="E272" i="7"/>
  <c r="C121" i="7"/>
  <c r="F13" i="4" l="1"/>
  <c r="F15" i="4"/>
  <c r="F16" i="4"/>
  <c r="C17" i="4"/>
  <c r="D17" i="4"/>
  <c r="E17" i="4"/>
  <c r="B17" i="4"/>
  <c r="F8" i="4"/>
  <c r="F9" i="4"/>
  <c r="F10" i="4"/>
  <c r="F6" i="4"/>
  <c r="C11" i="4"/>
  <c r="D11" i="4"/>
  <c r="E11" i="4"/>
  <c r="B11" i="4"/>
  <c r="E16" i="3"/>
  <c r="E18" i="3" s="1"/>
  <c r="E22" i="3" s="1"/>
  <c r="E24" i="3" s="1"/>
  <c r="E25" i="3" s="1"/>
  <c r="D16" i="3"/>
  <c r="D18" i="3" s="1"/>
  <c r="D22" i="3" s="1"/>
  <c r="D24" i="3" s="1"/>
  <c r="D25" i="3" s="1"/>
  <c r="D47" i="2"/>
  <c r="D45" i="2"/>
  <c r="D43" i="2"/>
  <c r="C43" i="2"/>
  <c r="D35" i="2"/>
  <c r="C35" i="2"/>
  <c r="D22" i="2"/>
  <c r="D23" i="2"/>
  <c r="C22" i="2"/>
  <c r="D13" i="2"/>
  <c r="C13" i="2"/>
  <c r="C23" i="2" s="1"/>
  <c r="C45" i="2" l="1"/>
  <c r="C47" i="2" s="1"/>
  <c r="F17" i="4"/>
  <c r="F11" i="4"/>
</calcChain>
</file>

<file path=xl/sharedStrings.xml><?xml version="1.0" encoding="utf-8"?>
<sst xmlns="http://schemas.openxmlformats.org/spreadsheetml/2006/main" count="529" uniqueCount="335">
  <si>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</si>
  <si>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</si>
  <si>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</si>
  <si>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</si>
  <si>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</si>
  <si>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</si>
  <si>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</si>
  <si>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</si>
  <si>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</si>
  <si>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</si>
  <si>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Inversiones</t>
  </si>
  <si>
    <t>-</t>
  </si>
  <si>
    <t xml:space="preserve">Activos intangibles </t>
  </si>
  <si>
    <t>Derecho de uso</t>
  </si>
  <si>
    <t>Total del activo no corriente</t>
  </si>
  <si>
    <t>Total del activo</t>
  </si>
  <si>
    <t>PASIVO</t>
  </si>
  <si>
    <t>Pasivo corriente</t>
  </si>
  <si>
    <t xml:space="preserve">Cuentas por pagar </t>
  </si>
  <si>
    <t xml:space="preserve">Préstamos </t>
  </si>
  <si>
    <t>Pasivos por arrendamientos</t>
  </si>
  <si>
    <t xml:space="preserve">Otros pasivos </t>
  </si>
  <si>
    <t>Total del pasivo corriente</t>
  </si>
  <si>
    <t>Pasivo no corriente</t>
  </si>
  <si>
    <t>Otros pasivos</t>
  </si>
  <si>
    <t>Total del pasivo no corriente</t>
  </si>
  <si>
    <t>Total del pasivo</t>
  </si>
  <si>
    <t>Costos laborales e indemnizaciones por despidos</t>
  </si>
  <si>
    <t>Costo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</si>
  <si>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</si>
  <si>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</si>
  <si>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</si>
  <si>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</si>
  <si>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</si>
  <si>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</si>
  <si>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Utilidad de la explotación</t>
  </si>
  <si>
    <t>Resultado por inversiones permanentes</t>
  </si>
  <si>
    <t xml:space="preserve">Utilidad ordinaria antes de impuesto a las ganancias </t>
  </si>
  <si>
    <t>Utilidad neta por acción básica y diluida</t>
  </si>
  <si>
    <t>Concepto</t>
  </si>
  <si>
    <t>Capital</t>
  </si>
  <si>
    <t>Reserva legal</t>
  </si>
  <si>
    <t>FLUJO DE EFECTIVO GENERADO POR (UTILIZADO EN) LAS OPERACIONES</t>
  </si>
  <si>
    <t>Ajustes para arribar al flujo neto de efectivo proveniente de las operaciones:</t>
  </si>
  <si>
    <t>Amortizaciones de activos intangibles</t>
  </si>
  <si>
    <t>Depreciaciones de PP&amp;E</t>
  </si>
  <si>
    <t>Previsión para deudores incobrables</t>
  </si>
  <si>
    <t>Resultado por inversión permanente</t>
  </si>
  <si>
    <t>Impuesto a las ganancias devengado</t>
  </si>
  <si>
    <t>Flujo neto de efectivo generado por las operaciones</t>
  </si>
  <si>
    <t>Adquisición de PP&amp;E</t>
  </si>
  <si>
    <t>Adquisición de activos intangibles</t>
  </si>
  <si>
    <t>Flujo neto de efectivo utilizado en las actividades de inversión</t>
  </si>
  <si>
    <t>Pago de derecho de uso</t>
  </si>
  <si>
    <t>Bancos</t>
  </si>
  <si>
    <t>Inventarios</t>
  </si>
  <si>
    <t>Otros créditos</t>
  </si>
  <si>
    <t>Cuentas por pagar</t>
  </si>
  <si>
    <t>No corrientes</t>
  </si>
  <si>
    <t>Saldos al inicio del ejercicio</t>
  </si>
  <si>
    <t>CAPEX</t>
  </si>
  <si>
    <t>Sub total</t>
  </si>
  <si>
    <t>(Expresados en millones de guaraníes, excepto las cifras de la utilidad neta por acción expresadas en miles de guaraníes)</t>
  </si>
  <si>
    <t>Ventas</t>
  </si>
  <si>
    <t>Costos por interconexión y transmisión</t>
  </si>
  <si>
    <t>Costos de equipos vendidos</t>
  </si>
  <si>
    <t>Impuesto a las ganancias</t>
  </si>
  <si>
    <t xml:space="preserve"> (En millones de guaraníes)</t>
  </si>
  <si>
    <t>Resultados  acumulados</t>
  </si>
  <si>
    <t>FLUJO DE EFECTIVO GENERADO POR  (UTILIZADO EN) LAS ACTIVIDADES DE INVERSION</t>
  </si>
  <si>
    <t>FLUJO DE EFECTIVO GENERADO POR (UTILIZADO EN) LAS ACTIVIDADES DE FINANCIACION</t>
  </si>
  <si>
    <t>Retiro de activos en sitios de terceros</t>
  </si>
  <si>
    <t>ACTIVO CORRIENTE</t>
  </si>
  <si>
    <t>Disminuciones</t>
  </si>
  <si>
    <t>PASIVO CORRIENTE</t>
  </si>
  <si>
    <t>Juicios y contingencias</t>
  </si>
  <si>
    <t>Activo (pasivo) bruto – corrientes y no corrientes</t>
  </si>
  <si>
    <t>Compensaciones</t>
  </si>
  <si>
    <t>Activo (pasivo) valor de libros - corrientes y no corrientes</t>
  </si>
  <si>
    <t>Ganancia (pérdida)</t>
  </si>
  <si>
    <t>Ventas de equipos</t>
  </si>
  <si>
    <t>Saldos de inventarios al comienzo del ejercicio</t>
  </si>
  <si>
    <t>Más:</t>
  </si>
  <si>
    <t xml:space="preserve">     Equipos celulares entregados en comodato a clientes</t>
  </si>
  <si>
    <t>Menos:</t>
  </si>
  <si>
    <t>Costo de servicios prestados</t>
  </si>
  <si>
    <t>Gastos de comercialización</t>
  </si>
  <si>
    <t>Gastos de administración</t>
  </si>
  <si>
    <t>Costo laborales e indemnizaciones por despidos</t>
  </si>
  <si>
    <t>Honorarios por servicios, manten. y materiales</t>
  </si>
  <si>
    <t>Costos financieros</t>
  </si>
  <si>
    <t>Impuestos y gastos varios</t>
  </si>
  <si>
    <t>Otros Pasivos</t>
  </si>
  <si>
    <t>Ganancias (pérdidas)</t>
  </si>
  <si>
    <t>Ventas y otros ingresos</t>
  </si>
  <si>
    <t>Roaming</t>
  </si>
  <si>
    <t xml:space="preserve"> (Expresados en millones de guaraníes)</t>
  </si>
  <si>
    <t>(Expresados en millones de guaraníes)</t>
  </si>
  <si>
    <t>Otras partes relacionadas</t>
  </si>
  <si>
    <t>Honorarios por gerenciamiento</t>
  </si>
  <si>
    <t>Capacidad de red y mantenimiento</t>
  </si>
  <si>
    <t>Intereses devengados y gastos relacionados</t>
  </si>
  <si>
    <t xml:space="preserve">Otros créditos    </t>
  </si>
  <si>
    <t>Servicios Móviles</t>
  </si>
  <si>
    <t>Servicios de Internet</t>
  </si>
  <si>
    <t>Servicios de Televisión por cable</t>
  </si>
  <si>
    <t>Servicios de Telefonia Fija y Datos</t>
  </si>
  <si>
    <t>Otras ventas de servicios</t>
  </si>
  <si>
    <t>Obligaciones negociables - capital</t>
  </si>
  <si>
    <t>Intereses a devengar y gastos relacionados</t>
  </si>
  <si>
    <t>Transacción</t>
  </si>
  <si>
    <t>PP&amp;E</t>
  </si>
  <si>
    <t xml:space="preserve">Otras cargas fiscales </t>
  </si>
  <si>
    <t>Otros costos operativos</t>
  </si>
  <si>
    <t>Depreciaciones y amortizaciones de activos fijos</t>
  </si>
  <si>
    <t>La Sociedad es controlada por Telecom Argentina, cuyo objeto social es la prestación de Servicios TIC y de Servicios de Comunicación Audiovisual.</t>
  </si>
  <si>
    <t>Deudas por impuesto a las ganancias</t>
  </si>
  <si>
    <t>Otros resultados financieros, netos</t>
  </si>
  <si>
    <t>(i) Imputados a Otros costos operativos</t>
  </si>
  <si>
    <t>Dividendos a pagar</t>
  </si>
  <si>
    <t xml:space="preserve">Remuneraciones y cargas sociales </t>
  </si>
  <si>
    <t>Total Ventas</t>
  </si>
  <si>
    <t>Las principales operaciones que no afectaron efectivo y que fueron eliminadas del estado de flujos de efectivo son las siguientes:</t>
  </si>
  <si>
    <t>Saldos al 31 de diciembre de 2023</t>
  </si>
  <si>
    <t>Millones de ₲</t>
  </si>
  <si>
    <t xml:space="preserve">Millones de ₲  </t>
  </si>
  <si>
    <t>Los costos operativos abiertos por función en millones de ₲ son los siguientes:</t>
  </si>
  <si>
    <t xml:space="preserve">Provisiones </t>
  </si>
  <si>
    <t>Total del pasivo y patrimonio</t>
  </si>
  <si>
    <t>Total provisiones no corrientes</t>
  </si>
  <si>
    <t>Total provisiones</t>
  </si>
  <si>
    <t>Adquisición neta de inversiones no consideradas efectivo y equivalentes</t>
  </si>
  <si>
    <t>Obligaciones Negociables</t>
  </si>
  <si>
    <t>Remuneraciones y cargas sociales</t>
  </si>
  <si>
    <t>Efectivo y equivalentes de efectivo</t>
  </si>
  <si>
    <t>Corrientes</t>
  </si>
  <si>
    <t>Total préstamos</t>
  </si>
  <si>
    <t>Movimientos</t>
  </si>
  <si>
    <t>Movimientos que</t>
  </si>
  <si>
    <t>Total al</t>
  </si>
  <si>
    <t>de efectivo</t>
  </si>
  <si>
    <t>no implican efectivo</t>
  </si>
  <si>
    <t>Saldo al inicio del ejercicio</t>
  </si>
  <si>
    <t>Pagos de intereses</t>
  </si>
  <si>
    <t>Activos</t>
  </si>
  <si>
    <t>Pasivos</t>
  </si>
  <si>
    <t>Compensación de activos y pasivos financieros</t>
  </si>
  <si>
    <t>Valor de libros</t>
  </si>
  <si>
    <t>Valor razonable</t>
  </si>
  <si>
    <t>a) Sociedad controlante</t>
  </si>
  <si>
    <t>b) Saldos con partes relacionadas</t>
  </si>
  <si>
    <t>Controlante</t>
  </si>
  <si>
    <t>Otros Créditos</t>
  </si>
  <si>
    <t>31 de diciembre de</t>
  </si>
  <si>
    <t>Ajuste de capital</t>
  </si>
  <si>
    <t>Total</t>
  </si>
  <si>
    <t>Saldos al 31 de diciembre de 2024</t>
  </si>
  <si>
    <t>ECP</t>
  </si>
  <si>
    <t>Previsión para obsolescencia de materiales</t>
  </si>
  <si>
    <t>Provisión para juicios y contingencias</t>
  </si>
  <si>
    <t>31 de diciembre de 2024</t>
  </si>
  <si>
    <t>Al 31 de diciembre de 2024</t>
  </si>
  <si>
    <t>Activo impositivo diferido</t>
  </si>
  <si>
    <t>Activos por derechos de uso</t>
  </si>
  <si>
    <t>Amortizaciones de derechos de uso</t>
  </si>
  <si>
    <t>Resultados financieros y otros</t>
  </si>
  <si>
    <t xml:space="preserve">Patrimonio                                  </t>
  </si>
  <si>
    <t>Flujo neto de efectivo utilizado en las actividades de financiación</t>
  </si>
  <si>
    <t>Utilidad de la explotación antes de depreciaciones y amortizaciones de Activos Fijos</t>
  </si>
  <si>
    <t>Utilidad neta</t>
  </si>
  <si>
    <t>31 de 
diciembre</t>
  </si>
  <si>
    <t>diciembre</t>
  </si>
  <si>
    <t>de 2024</t>
  </si>
  <si>
    <t>NOTA 2 – PRINCIPALES POLITICAS CONTABLES</t>
  </si>
  <si>
    <t>a) Efectivo y equivalentes de efectivo e inversiones</t>
  </si>
  <si>
    <t xml:space="preserve">Caja </t>
  </si>
  <si>
    <t>b) Información adicional sobre el estado de flujos de efectivo consolidado</t>
  </si>
  <si>
    <t>Principales transacciones que no representan movimientos de efectivo</t>
  </si>
  <si>
    <t>Adquisiciones de PP&amp;E e intangibles financiadas por cuentas por pagar</t>
  </si>
  <si>
    <t>Adquisiciones de activos por derecho de uso</t>
  </si>
  <si>
    <t>Saldos al 1º de enero</t>
  </si>
  <si>
    <t>Saldos al cierre del período</t>
  </si>
  <si>
    <t xml:space="preserve">La evolución del rubro PP&amp;E (sin considerar las previsiones para obsolescencia y desvalorización de materiales) es la siguiente: </t>
  </si>
  <si>
    <t>Saldos al 1º  de enero</t>
  </si>
  <si>
    <t>Depreciación del período</t>
  </si>
  <si>
    <t>La evolución de la previsión para obsolescencia y desvalorización de materiales es la siguiente:</t>
  </si>
  <si>
    <t>La evolución de los activos intangibles es la siguiente:</t>
  </si>
  <si>
    <t>Amortizaciones del período</t>
  </si>
  <si>
    <t>La evolución de los activos por derechos de uso es la siguiente:</t>
  </si>
  <si>
    <t xml:space="preserve">A continuación se detalla la conciliación entre el cargo a resultados del impuesto a las ganancias y el que resultaría de aplicar al resultado contable antes de impuestos la tasa impositiva correspondiente: </t>
  </si>
  <si>
    <t>Resultado contable antes de impuesto a las ganancias</t>
  </si>
  <si>
    <t>Diferencias permanentes - otras</t>
  </si>
  <si>
    <t xml:space="preserve">Tasa impositiva vigente  </t>
  </si>
  <si>
    <t>Impuesto a las ganancias a la tasa impositiva vigente</t>
  </si>
  <si>
    <t>Aumentos (recuperos) de Capital</t>
  </si>
  <si>
    <t>Saldos de activos y pasivos financieros en moneda extranjera</t>
  </si>
  <si>
    <t>31 de diciembre</t>
  </si>
  <si>
    <t>Pasivos Netos</t>
  </si>
  <si>
    <t>El valor razonable de las Obligaciones Negociables fue calculado en base al precio de mercado al cierre de cada período, por lo que su valuación califica como Nivel 1.</t>
  </si>
  <si>
    <t>Subtotal Ventas de Servicios</t>
  </si>
  <si>
    <t xml:space="preserve">     Compras de equipos </t>
  </si>
  <si>
    <t>Saldos de inventarios al cierre del período</t>
  </si>
  <si>
    <t>Intereses de deudas financieras</t>
  </si>
  <si>
    <t>Total costos financieros de deudas</t>
  </si>
  <si>
    <t>Otros resultados financieros</t>
  </si>
  <si>
    <t>Total otros resultados financieros</t>
  </si>
  <si>
    <t>Total resultados financieros, netos</t>
  </si>
  <si>
    <r>
      <t>d)</t>
    </r>
    <r>
      <rPr>
        <b/>
        <sz val="7"/>
        <rFont val="Times New Roman"/>
        <family val="1"/>
      </rPr>
      <t xml:space="preserve">     </t>
    </r>
    <r>
      <rPr>
        <b/>
        <sz val="11"/>
        <rFont val="Arial"/>
        <family val="2"/>
      </rPr>
      <t>Operaciones con partes relacionadas</t>
    </r>
  </si>
  <si>
    <t>de 2025</t>
  </si>
  <si>
    <t xml:space="preserve">Utilidad neta </t>
  </si>
  <si>
    <t>Saldos al 1º de enero de 2024</t>
  </si>
  <si>
    <t>Saldos al 1º de enero de 2025</t>
  </si>
  <si>
    <t xml:space="preserve">     -   </t>
  </si>
  <si>
    <t xml:space="preserve">            -   </t>
  </si>
  <si>
    <t>31.12.2024</t>
  </si>
  <si>
    <t>Total al 31 de diciembre de 2024</t>
  </si>
  <si>
    <t>Impuesto a las ganancias diferido</t>
  </si>
  <si>
    <t>Diferencias de cambios</t>
  </si>
  <si>
    <t>Otros intereses, netos</t>
  </si>
  <si>
    <t>social</t>
  </si>
  <si>
    <t>Información adicional sobre los estados de flujo de efectivo se expone en Nota 3.</t>
  </si>
  <si>
    <t>Cambios en activos y pasivos operativos</t>
  </si>
  <si>
    <t>Otras cargas fiscales</t>
  </si>
  <si>
    <t>Otros pasivos y provisiones</t>
  </si>
  <si>
    <t>Total efectivo y equivalentes de efectivo</t>
  </si>
  <si>
    <t>Total inversiones</t>
  </si>
  <si>
    <t>Partes relacionadas (Nota 15.b)</t>
  </si>
  <si>
    <t>Certificados de depósitos de ahorro (Nota 15.b)</t>
  </si>
  <si>
    <t>NOTA 4 – PP&amp;E</t>
  </si>
  <si>
    <t>NOTA 5 – ACTIVOS INTANGIBLES</t>
  </si>
  <si>
    <t>NOTA 6 – ACTIVOS POR DERECHOS DE USO</t>
  </si>
  <si>
    <t>NOTA 7 – PRÉSTAMOS</t>
  </si>
  <si>
    <t>NOTA 8 – DEUDAS POR IMPUESTO A LAS GANANCIAS Y ACTIVO / PASIVO POR IMPUESTO A LAS GANANCIAS DIFERIDO</t>
  </si>
  <si>
    <t>NOTA 10 – INFORMACION ADICIONAL DE ACTIVOS Y PASIVOS FINANCIEROS</t>
  </si>
  <si>
    <t>NOTA 11 – COMPROMISOS DE COMPRA</t>
  </si>
  <si>
    <t>NOTA 12 – VENTAS</t>
  </si>
  <si>
    <t>NOTA 13 – COSTOS OPERATIVOS</t>
  </si>
  <si>
    <t>NOTA 14 – RESULTADOS FINANCIEROS</t>
  </si>
  <si>
    <t>NOTA 15 – SALDOS Y OPERACIONES CON PARTES RELACIONADAS</t>
  </si>
  <si>
    <t>Servicios</t>
  </si>
  <si>
    <t>Reclasificaciones</t>
  </si>
  <si>
    <t>ESTADO DE SITUACION FINANCIERA ESPECIAL</t>
  </si>
  <si>
    <t>ESTADO DE RESULTADOS INTEGRALES ESPECIAL</t>
  </si>
  <si>
    <t>ESTADO DE CAMBIOS EN EL PATRIMONIO ESPECIAL</t>
  </si>
  <si>
    <t>ESTADO DE FLUJOS DE EFECTIVO ESPECIAL</t>
  </si>
  <si>
    <t>Las notas que se acompañan forman parte integrante de estos estados financieros condensados intermedios especiales.</t>
  </si>
  <si>
    <t>Pago de intereses y gastos relacionados</t>
  </si>
  <si>
    <t>NOTA 3 – EFECTIVO Y EQUIVALENTES DE EFECTIVO E INVERSIONES. INFORMACION ADICIONAL SOBRE EL ESTADO DE FLUJOS DE EFECTIVO ESPECIAL</t>
  </si>
  <si>
    <t xml:space="preserve">NOTA 1 - PROPÓSITO Y BASES DE PRESENTACIÓN Y PREPARACIÓN DE LOS ESTADOS FINANCIEROS CONDENSADOS INTERMEDIOS ESPECIALES </t>
  </si>
  <si>
    <t>Núcleo fue constituida el 3 de febrero de 1998 e inscripta en el Registro Público de Comercio el 25 de febrero de 1998. La Sociedad tiene como objeto principal la explotación de servicios de telecomunicaciones y, en especial, la explotación del Servicio de Telefonía Móvil Celular (STMC), del Servicio de Comunicaciones Personales (PCS) e Internet en Paraguay. Para ello, cuenta con licencias gubernamentales otorgadas por la CONATEL.</t>
  </si>
  <si>
    <t>Adicionalmente, a raíz de la reorganización societaria entre Núcleo y Tuves Paraguay, la CONATEL aprobó la transferencia de la licencia para la prestación de los servicios DATDH que mantenía Tuves Paraguay a Núcleo.</t>
  </si>
  <si>
    <t>Los presentes estados financieros condensados intermedios especiales han sido confeccionados de acuerdo a las NIIF (Normas Internacionales de Información Financiera) emitidas por el IASB (International Accounting Standards Board).</t>
  </si>
  <si>
    <t>Para la confección de los presentes estados financieros condensados intermedios especiales, la Sociedad ha hecho uso de la opción prevista en la NIC 34, y los ha confeccionado en su forma condensada. Por ello, los mismos no incluyen toda la información que se requiere para un juego de estados financieros completos anuales y, en consecuencia, se recomienda su lectura conjuntamente con los estados financieros anuales al 31 de diciembre de 2024.</t>
  </si>
  <si>
    <t xml:space="preserve">La elaboración de los presentes estados financieros condensados intermedios especiales de conformidad con las NIIF requiere que la Dirección de la Sociedad efectúe estimaciones que afectan las cifras de los estados financieros o de su información complementaria. Los resultados finales podrían diferir respecto de aquellas estimaciones. </t>
  </si>
  <si>
    <t>Los presentes estados financieros condensados intermedios especiales han sido elaborados bajo el concepto de empresa en marcha, considerando que existe una expectativa razonable de que Núcleo S.A.E. continúe con sus actividades en el futuro previsible, considerando incluso horizontes temporales mayores a los doce meses.</t>
  </si>
  <si>
    <t>a)            Operaciones del Grupo</t>
  </si>
  <si>
    <t>b)            Bases de presentación</t>
  </si>
  <si>
    <t>Para la confección de los presentes estados financieros condensados intermedios especiales, la Sociedad ha utilizado las políticas contables descriptas en la Nota 1.b) a los estados financieros condensados intermedios especiales.</t>
  </si>
  <si>
    <t>Los principales componentes de los costos operativos en millones de ₲ son los siguientes:</t>
  </si>
  <si>
    <t>Disposición de la Asamblea General Ordinaria de Accionistas del 29 de abril y 20 de mayo de 2024</t>
  </si>
  <si>
    <t xml:space="preserve"> -Distribución de dividendos</t>
  </si>
  <si>
    <t xml:space="preserve"> -Transferencia de acciones de Personal Envios S.A.</t>
  </si>
  <si>
    <t>Disposición de la Asamblea General Ordinaria de Accionistas del 25 de abril de 2025</t>
  </si>
  <si>
    <t>-Distribución de dividendos</t>
  </si>
  <si>
    <t>Impuesto a las ganancias pagado</t>
  </si>
  <si>
    <t>Toma de préstamos</t>
  </si>
  <si>
    <t>Pago de préstamos</t>
  </si>
  <si>
    <t>Pago de dividendos</t>
  </si>
  <si>
    <t>DIFERENCIAS DE CAMBIO NETAS POR EFECTIVO Y EQUIVALENTES DE EFECTIVO</t>
  </si>
  <si>
    <t>Aplicaciones</t>
  </si>
  <si>
    <t>Bajas</t>
  </si>
  <si>
    <t>Toma de préstamo</t>
  </si>
  <si>
    <t>Costos Operativos</t>
  </si>
  <si>
    <t>Resultados financieros</t>
  </si>
  <si>
    <t>Intereses</t>
  </si>
  <si>
    <t>Distribución de dividendos por transferencia de acciones</t>
  </si>
  <si>
    <t>Previsión para obsolescencia de bienes de cambio</t>
  </si>
  <si>
    <t>El 20 de mayo de 2024, Núcleo dispuso por medio de una distribución de dividendos su participación sobre Personal Envíos, (quien se encuentra sujeta al control del Banco Central del Paraguay, por prestar servicios financieros móviles en la República del Paraguay).</t>
  </si>
  <si>
    <t>Monto distribuido</t>
  </si>
  <si>
    <t>Monto pagado</t>
  </si>
  <si>
    <t>Fecha de Asamblea</t>
  </si>
  <si>
    <t>Sociedad pagadora</t>
  </si>
  <si>
    <t>Mes de</t>
  </si>
  <si>
    <t>distribución</t>
  </si>
  <si>
    <t>Moneda de Fecha de la transacción</t>
  </si>
  <si>
    <t>pago</t>
  </si>
  <si>
    <t>Moneda de Fecha de pago</t>
  </si>
  <si>
    <t>Telecom Argentina</t>
  </si>
  <si>
    <t>ABC</t>
  </si>
  <si>
    <r>
      <t>·</t>
    </r>
    <r>
      <rPr>
        <sz val="11"/>
        <color theme="1"/>
        <rFont val="Times New Roman"/>
        <family val="1"/>
      </rPr>
      <t xml:space="preserve">     </t>
    </r>
    <r>
      <rPr>
        <b/>
        <sz val="11"/>
        <color theme="1"/>
        <rFont val="Arial"/>
        <family val="2"/>
      </rPr>
      <t>Distribución de dividendos de la Sociedad</t>
    </r>
  </si>
  <si>
    <t>Pagos de capital (préstamo + obligaciones negociables)</t>
  </si>
  <si>
    <t>30 de septiembre de</t>
  </si>
  <si>
    <t xml:space="preserve">Períodos de nueve meses finalizados el </t>
  </si>
  <si>
    <t>Correspondientes a los períodos de nueve meses finalizados el 30 de septiembre de 2025 y 2024</t>
  </si>
  <si>
    <t>Saldos al 30 de septiembre de 2024</t>
  </si>
  <si>
    <t>Saldos al 30 de septiembre de 2025</t>
  </si>
  <si>
    <t>NOTAS A LOS ESTADOS FINANCIEROS CONDENSADOS INTERMEDIOS ESPECIALES AL 30 DE SEPTIEMBRE DE 2025</t>
  </si>
  <si>
    <t>30 de septiembre</t>
  </si>
  <si>
    <t>Períodos de nueve meses finalizados el
30 de septiembre de</t>
  </si>
  <si>
    <t>30.09.2025</t>
  </si>
  <si>
    <t>Total al 30 de septiembre de 2025</t>
  </si>
  <si>
    <t>Los activos y pasivos financieros en moneda extranjera al 30 de septiembre de 2025 y 2024 son los siguientes:</t>
  </si>
  <si>
    <t>Las siguientes tablas presentan activos y pasivos financieros que están compensados al 30 de septiembre de 2025 y al 31 de diciembre de 2024:</t>
  </si>
  <si>
    <t>Al 30 de septiembre de 2025</t>
  </si>
  <si>
    <t>Al 30 de septiembre de 2025 y 31 de diciembre de 2024, el valor razonable y valor de libros de los préstamos es el siguiente:</t>
  </si>
  <si>
    <t>30 de septiembre de 2025</t>
  </si>
  <si>
    <t>Total 30.09.2025</t>
  </si>
  <si>
    <t>Total 30.09.2024</t>
  </si>
  <si>
    <t xml:space="preserve"> Totales al 30.09.2025</t>
  </si>
  <si>
    <t xml:space="preserve"> Totales al 30.09.2024</t>
  </si>
  <si>
    <t>30 de
septiembre</t>
  </si>
  <si>
    <t>DISMINUCION NETA DEL EFECTIVO</t>
  </si>
  <si>
    <t>EFECTIVO Y EQUIVALENTES DE EFECTIVO AL INICIO DEL EJERCICIO</t>
  </si>
  <si>
    <t>EFECTIVO Y EQUIVALENTES DE EFECTIVO AL CIERRE DEL PERIODO</t>
  </si>
  <si>
    <t xml:space="preserve"> (i) (193)</t>
  </si>
  <si>
    <t>Los presentes estados financieros condensados intermedios especiales al 30 de septiembre de 2025, fueron aprobados por el Directorio de la Sociedad en la reunión celebrada el 6 de noviembre de 2025.</t>
  </si>
  <si>
    <t>Al 30 de septiembre 2025 existen compromisos de compra pendientes con proveedores locales y extranjeros para el suministro de equipos de conmutación, ejecución de obras de plantel externo, infraestructura de red, y otros bienes y servicios, por un monto aproximadamente de millones ₲232.257 (de los cuales millones de ₲ 6.300 corresponden a compromisos para la adquisición de PP&amp;E)</t>
  </si>
  <si>
    <t>(i) 1.379</t>
  </si>
  <si>
    <t xml:space="preserve">Imputado a resultados </t>
  </si>
  <si>
    <t>Telecom Argentina (*)</t>
  </si>
  <si>
    <t xml:space="preserve"> (*) Dividendos pagados correspondiente al año 2024.</t>
  </si>
  <si>
    <t>Altas</t>
  </si>
  <si>
    <t>Se detalla a continuación la evolución del activo por impuesto a las ganancias diferido:</t>
  </si>
  <si>
    <t>NOTA 9 – PROVISIONES Y PREVISIONES</t>
  </si>
  <si>
    <t>a) Incluidas en el pasivo</t>
  </si>
  <si>
    <t>b) Deducidas del activo</t>
  </si>
  <si>
    <t>A continuación, se detallan la evolución de las previsiones deducidas del activo:</t>
  </si>
  <si>
    <t>Aumentos</t>
  </si>
  <si>
    <t>Usos y otros</t>
  </si>
  <si>
    <t>30.09.2024</t>
  </si>
  <si>
    <t>Depreciaciones y amortizaciones de Activos Fijos e Intangibles</t>
  </si>
  <si>
    <t>Resultados financieros por arrendamientos</t>
  </si>
  <si>
    <t>Aumento</t>
  </si>
  <si>
    <t>A continuación, se detalla la evolución de los préstamos al 30 de septiembre de 2025 y 31 de diciembre de 2024:</t>
  </si>
  <si>
    <t>La evolución de las provisiones incluidas en el pasivo es la siguiente: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</si>
</sst>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1" formatCode="_ * #,##0_ ;_ * \-#,##0_ ;_ * &quot;-&quot;_ ;_ @_ "/>
    <numFmt numFmtId="164" formatCode="_(* #,##0_);_(* \(#,##0\);_(* &quot;-&quot;?_);_(@_)"/>
  </numFmts>
  <fonts count="71" x14ac:knownFonts="1">
    <font>
      <sz val="11"/>
      <color theme="1"/>
      <name val="Calibri"/>
      <family val="2"/>
      <scheme val="minor"/>
    </font>
    <font>
      <sz val="8"/>
      <color theme="1"/>
      <name val="Arial"/>
      <family val="2"/>
    </font>
    <font>
      <b/>
      <sz val="8"/>
      <color theme="1"/>
      <name val="Arial"/>
      <family val="2"/>
    </font>
    <font>
      <b/>
      <u/>
      <sz val="8"/>
      <color theme="1"/>
      <name val="Arial"/>
      <family val="2"/>
    </font>
    <font>
      <sz val="8"/>
      <color rgb="FF000000"/>
      <name val="Arial"/>
      <family val="2"/>
    </font>
    <font>
      <b/>
      <sz val="8"/>
      <color rgb="FF000000"/>
      <name val="Arial"/>
      <family val="2"/>
    </font>
    <font>
      <sz val="12"/>
      <color theme="1"/>
      <name val="Times New Roman"/>
      <family val="1"/>
    </font>
    <font>
      <sz val="10"/>
      <color theme="1"/>
      <name val="Arial"/>
      <family val="2"/>
    </font>
    <font>
      <b/>
      <sz val="7.5"/>
      <color theme="1"/>
      <name val="Arial"/>
      <family val="2"/>
    </font>
    <font>
      <sz val="11"/>
      <color rgb="FF000000"/>
      <name val="Arial"/>
      <family val="2"/>
    </font>
    <font>
      <b/>
      <u/>
      <sz val="8"/>
      <color rgb="FF000000"/>
      <name val="Arial"/>
      <family val="2"/>
    </font>
    <font>
      <sz val="7"/>
      <color rgb="FF000000"/>
      <name val="Arial"/>
      <family val="2"/>
    </font>
    <font>
      <b/>
      <sz val="7"/>
      <color rgb="FF000000"/>
      <name val="Arial"/>
      <family val="2"/>
    </font>
    <font>
      <b/>
      <sz val="14"/>
      <color rgb="FF000000"/>
      <name val="Arial"/>
      <family val="2"/>
    </font>
    <font>
      <sz val="9"/>
      <color rgb="FF000000"/>
      <name val="Arial"/>
      <family val="2"/>
    </font>
    <font>
      <sz val="2"/>
      <color rgb="FF000000"/>
      <name val="Arial"/>
      <family val="2"/>
    </font>
    <font>
      <b/>
      <u/>
      <sz val="9"/>
      <color rgb="FF000000"/>
      <name val="Arial"/>
      <family val="2"/>
    </font>
    <font>
      <sz val="4"/>
      <color rgb="FF000000"/>
      <name val="Arial"/>
      <family val="2"/>
    </font>
    <font>
      <sz val="8"/>
      <color theme="1"/>
      <name val="Times New Roman"/>
      <family val="1"/>
    </font>
    <font>
      <b/>
      <sz val="12"/>
      <color rgb="FF000000"/>
      <name val="Arial"/>
      <family val="2"/>
    </font>
    <font>
      <sz val="6"/>
      <color rgb="FF000000"/>
      <name val="Arial"/>
      <family val="2"/>
    </font>
    <font>
      <sz val="10"/>
      <color rgb="FF000000"/>
      <name val="Arial"/>
      <family val="2"/>
    </font>
    <font>
      <b/>
      <sz val="5"/>
      <color rgb="FF000000"/>
      <name val="Arial"/>
      <family val="2"/>
    </font>
    <font>
      <sz val="11"/>
      <color theme="1"/>
      <name val="Calibri"/>
      <family val="2"/>
      <scheme val="minor"/>
    </font>
    <font>
      <sz val="7"/>
      <name val="Arial"/>
      <family val="2"/>
    </font>
    <font>
      <sz val="8"/>
      <name val="Arial"/>
      <family val="2"/>
    </font>
    <font>
      <b/>
      <sz val="12"/>
      <name val="Arial"/>
      <family val="2"/>
    </font>
    <font>
      <sz val="11"/>
      <name val="Calibri"/>
      <family val="2"/>
      <scheme val="minor"/>
    </font>
    <font>
      <b/>
      <sz val="8"/>
      <name val="Arial"/>
      <family val="2"/>
    </font>
    <font>
      <sz val="10"/>
      <name val="Arial"/>
      <family val="2"/>
    </font>
    <font>
      <b/>
      <sz val="11"/>
      <name val="Arial"/>
      <family val="2"/>
    </font>
    <font>
      <b/>
      <u/>
      <sz val="8"/>
      <name val="Arial"/>
      <family val="2"/>
    </font>
    <font>
      <b/>
      <sz val="7"/>
      <name val="Arial"/>
      <family val="2"/>
    </font>
    <font>
      <b/>
      <sz val="9"/>
      <name val="Arial"/>
      <family val="2"/>
    </font>
    <font>
      <b/>
      <sz val="2"/>
      <name val="Arial"/>
      <family val="2"/>
    </font>
    <font>
      <sz val="9"/>
      <name val="Arial"/>
      <family val="2"/>
    </font>
    <font>
      <b/>
      <sz val="4"/>
      <name val="Arial"/>
      <family val="2"/>
    </font>
    <font>
      <sz val="4"/>
      <name val="Arial"/>
      <family val="2"/>
    </font>
    <font>
      <sz val="12"/>
      <name val="Times New Roman"/>
      <family val="1"/>
    </font>
    <font>
      <b/>
      <sz val="6"/>
      <name val="Arial"/>
      <family val="2"/>
    </font>
    <font>
      <b/>
      <sz val="7.5"/>
      <name val="Arial"/>
      <family val="2"/>
    </font>
    <font>
      <sz val="7.5"/>
      <name val="Arial"/>
      <family val="2"/>
    </font>
    <font>
      <sz val="6"/>
      <name val="Arial"/>
      <family val="2"/>
    </font>
    <font>
      <b/>
      <sz val="7"/>
      <name val="Times New Roman"/>
      <family val="1"/>
    </font>
    <font>
      <sz val="9.5"/>
      <color rgb="FF000000"/>
      <name val="Arial"/>
      <family val="2"/>
    </font>
    <font>
      <sz val="11"/>
      <color theme="0"/>
      <name val="Calibri"/>
      <family val="2"/>
      <scheme val="minor"/>
    </font>
    <font>
      <b/>
      <sz val="14"/>
      <color theme="0"/>
      <name val="Arial"/>
      <family val="2"/>
    </font>
    <font>
      <sz val="11"/>
      <color theme="1"/>
      <name val="Arial"/>
      <family val="2"/>
    </font>
    <font>
      <b/>
      <u/>
      <sz val="9"/>
      <name val="Arial"/>
      <family val="2"/>
    </font>
    <font>
      <sz val="11"/>
      <name val="Arial"/>
      <family val="2"/>
    </font>
    <font>
      <b/>
      <sz val="9"/>
      <color rgb="FF000000"/>
      <name val="Arial"/>
      <family val="2"/>
    </font>
    <font>
      <b/>
      <sz val="12"/>
      <color theme="1"/>
      <name val="Arial"/>
      <family val="2"/>
    </font>
    <font>
      <sz val="7"/>
      <color theme="1"/>
      <name val="Arial"/>
      <family val="2"/>
    </font>
    <font>
      <i/>
      <u/>
      <sz val="10"/>
      <color theme="1"/>
      <name val="Arial"/>
      <family val="2"/>
    </font>
    <font>
      <b/>
      <i/>
      <sz val="11"/>
      <color theme="1"/>
      <name val="Arial"/>
      <family val="2"/>
    </font>
    <font>
      <b/>
      <sz val="11"/>
      <color rgb="FF000000"/>
      <name val="Arial"/>
      <family val="2"/>
    </font>
    <font>
      <sz val="11"/>
      <color theme="1"/>
      <name val="Georgia"/>
      <family val="1"/>
    </font>
    <font>
      <b/>
      <i/>
      <sz val="8"/>
      <color theme="1"/>
      <name val="Arial"/>
      <family val="2"/>
    </font>
    <font>
      <b/>
      <sz val="7.5"/>
      <color rgb="FF000000"/>
      <name val="Arial"/>
      <family val="2"/>
    </font>
    <font>
      <sz val="7.5"/>
      <color rgb="FF000000"/>
      <name val="Arial"/>
      <family val="2"/>
    </font>
    <font>
      <i/>
      <u/>
      <sz val="8"/>
      <color theme="1"/>
      <name val="Arial"/>
      <family val="2"/>
    </font>
    <font>
      <b/>
      <sz val="9"/>
      <color theme="1"/>
      <name val="Arial"/>
      <family val="2"/>
    </font>
    <font>
      <b/>
      <u/>
      <sz val="7"/>
      <color rgb="FF000000"/>
      <name val="Arial"/>
      <family val="2"/>
    </font>
    <font>
      <b/>
      <sz val="7"/>
      <color theme="1"/>
      <name val="Arial"/>
      <family val="2"/>
    </font>
    <font>
      <sz val="11"/>
      <color theme="1"/>
      <name val="Symbol"/>
      <family val="1"/>
      <charset val="2"/>
    </font>
    <font>
      <sz val="11"/>
      <color theme="1"/>
      <name val="Times New Roman"/>
      <family val="1"/>
    </font>
    <font>
      <b/>
      <sz val="11"/>
      <color theme="1"/>
      <name val="Arial"/>
      <family val="2"/>
    </font>
    <font>
      <sz val="8"/>
      <name val="Calibri"/>
      <family val="2"/>
      <scheme val="minor"/>
    </font>
    <font>
      <sz val="7.5"/>
      <name val="Calibri"/>
      <family val="2"/>
      <scheme val="minor"/>
    </font>
    <font>
      <sz val="7.5"/>
      <color theme="1"/>
      <name val="Arial"/>
      <family val="2"/>
    </font>
    <font>
      <sz val="14"/>
      <color theme="1"/>
      <name val="Calibri"/>
      <family val="2"/>
      <scheme val="minor"/>
    </font>
  </fonts>
  <fills count="5">
    <fill>
      <patternFill patternType="none"/>
    </fill>
    <fill>
      <patternFill patternType="gray125"/>
    </fill>
    <fill>
      <patternFill patternType="solid">
        <fgColor rgb="FFFFFFFF"/>
        <bgColor indexed="64"/>
      </patternFill>
    </fill>
    <fill>
      <patternFill patternType="solid">
        <fgColor theme="4"/>
      </patternFill>
    </fill>
    <fill>
      <patternFill patternType="solid">
        <fgColor theme="0"/>
        <bgColor indexed="64"/>
      </patternFill>
    </fill>
  </fills>
  <borders count="24">
    <border>
      <left/>
      <right/>
      <top/>
      <bottom/>
      <diagonal/>
    </border>
    <border>
      <left/>
      <right/>
      <top/>
      <bottom style="medium">
        <color indexed="64"/>
      </bottom>
      <diagonal/>
    </border>
    <border>
      <left/>
      <right/>
      <top style="double">
        <color indexed="64"/>
      </top>
      <bottom/>
      <diagonal/>
    </border>
    <border>
      <left/>
      <right/>
      <top style="medium">
        <color indexed="64"/>
      </top>
      <bottom style="double">
        <color indexed="64"/>
      </bottom>
      <diagonal/>
    </border>
    <border>
      <left/>
      <right/>
      <top/>
      <bottom style="double">
        <color indexed="64"/>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right/>
      <top style="thick">
        <color indexed="64"/>
      </top>
      <bottom/>
      <diagonal/>
    </border>
    <border>
      <left/>
      <right/>
      <top/>
      <bottom style="thick">
        <color indexed="64"/>
      </bottom>
      <diagonal/>
    </border>
    <border>
      <left/>
      <right/>
      <top style="thick">
        <color indexed="64"/>
      </top>
      <bottom style="double">
        <color indexed="64"/>
      </bottom>
      <diagonal/>
    </border>
    <border>
      <left style="medium">
        <color indexed="64"/>
      </left>
      <right/>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double">
        <color indexed="64"/>
      </bottom>
      <diagonal/>
    </border>
  </borders>
  <cellStyleXfs count="11">
    <xf numFmtId="0" fontId="0" fillId="0" borderId="0"/>
    <xf numFmtId="41" fontId="23" fillId="0" borderId="0" applyFont="0" applyFill="0" applyBorder="0" applyAlignment="0" applyProtection="0"/>
    <xf numFmtId="0" fontId="29" fillId="0" borderId="0"/>
    <xf numFmtId="41" fontId="23" fillId="0" borderId="0" applyFont="0" applyFill="0" applyBorder="0" applyAlignment="0" applyProtection="0"/>
    <xf numFmtId="0" fontId="23" fillId="0" borderId="0"/>
    <xf numFmtId="0" fontId="23" fillId="0" borderId="0"/>
    <xf numFmtId="0" fontId="45" fillId="3" borderId="0" applyNumberFormat="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9" fontId="23" fillId="0" borderId="0" applyFont="0" applyFill="0" applyBorder="0" applyAlignment="0" applyProtection="0"/>
  </cellStyleXfs>
  <cellXfs count="315">
    <xf numFmtId="0" fontId="0" fillId="0" borderId="0" xfId="0"/>
    <xf numFmtId="0" fontId="13" fillId="0" borderId="0" xfId="0" applyFont="1" applyAlignment="1">
      <alignment horizontal="left" vertical="center"/>
    </xf>
    <xf numFmtId="0" fontId="4" fillId="0" borderId="0" xfId="0" applyFont="1"/>
    <xf numFmtId="0" fontId="1" fillId="0" borderId="0" xfId="0" applyFont="1" applyAlignment="1">
      <alignment horizontal="left" vertical="center" wrapText="1"/>
    </xf>
    <xf numFmtId="41" fontId="1" fillId="0" borderId="0" xfId="0" applyNumberFormat="1" applyFont="1" applyAlignment="1">
      <alignment horizontal="right" vertical="center" wrapText="1"/>
    </xf>
    <xf numFmtId="41" fontId="1" fillId="0" borderId="2" xfId="0" applyNumberFormat="1" applyFont="1" applyBorder="1" applyAlignment="1">
      <alignment horizontal="right" vertical="center" wrapText="1"/>
    </xf>
    <xf numFmtId="0" fontId="27" fillId="0" borderId="0" xfId="0" applyFont="1"/>
    <xf numFmtId="0" fontId="28" fillId="0" borderId="0" xfId="0" applyFont="1" applyAlignment="1">
      <alignment horizontal="left" vertical="center"/>
    </xf>
    <xf numFmtId="0" fontId="28" fillId="0" borderId="0" xfId="0" applyFont="1" applyAlignment="1">
      <alignment horizontal="left" vertical="center" wrapText="1"/>
    </xf>
    <xf numFmtId="0" fontId="32" fillId="0" borderId="0" xfId="0" applyFont="1" applyAlignment="1">
      <alignment horizontal="left" vertical="center" wrapText="1"/>
    </xf>
    <xf numFmtId="3" fontId="25" fillId="0" borderId="0" xfId="0" applyNumberFormat="1" applyFont="1" applyAlignment="1">
      <alignment horizontal="right" vertical="center" wrapText="1"/>
    </xf>
    <xf numFmtId="3" fontId="28" fillId="0" borderId="4" xfId="0" applyNumberFormat="1" applyFont="1" applyBorder="1" applyAlignment="1">
      <alignment horizontal="right" vertical="center" wrapText="1"/>
    </xf>
    <xf numFmtId="0" fontId="34" fillId="0" borderId="0" xfId="0" applyFont="1" applyAlignment="1">
      <alignment horizontal="left" vertical="center" wrapText="1"/>
    </xf>
    <xf numFmtId="3" fontId="28" fillId="0" borderId="0" xfId="0" applyNumberFormat="1" applyFont="1" applyAlignment="1">
      <alignment horizontal="right" vertical="center" wrapText="1"/>
    </xf>
    <xf numFmtId="3" fontId="28" fillId="0" borderId="3" xfId="0" applyNumberFormat="1" applyFont="1" applyBorder="1" applyAlignment="1">
      <alignment horizontal="right" vertical="center" wrapText="1"/>
    </xf>
    <xf numFmtId="0" fontId="36" fillId="0" borderId="0" xfId="0" applyFont="1" applyAlignment="1">
      <alignment horizontal="left" vertical="center" wrapText="1"/>
    </xf>
    <xf numFmtId="0" fontId="28" fillId="0" borderId="2" xfId="0" applyFont="1" applyBorder="1" applyAlignment="1">
      <alignment vertical="center" wrapText="1"/>
    </xf>
    <xf numFmtId="0" fontId="25" fillId="0" borderId="0" xfId="0" applyFont="1" applyAlignment="1">
      <alignment horizontal="left" vertical="center" wrapText="1"/>
    </xf>
    <xf numFmtId="0" fontId="25" fillId="0" borderId="0" xfId="0" applyFont="1" applyAlignment="1">
      <alignment horizontal="right" vertical="center" wrapText="1"/>
    </xf>
    <xf numFmtId="0" fontId="33" fillId="0" borderId="0" xfId="0" applyFont="1" applyAlignment="1">
      <alignment vertical="center"/>
    </xf>
    <xf numFmtId="0" fontId="24" fillId="0" borderId="0" xfId="0" applyFont="1" applyAlignment="1">
      <alignment vertical="top" wrapText="1"/>
    </xf>
    <xf numFmtId="0" fontId="24" fillId="0" borderId="0" xfId="0" applyFont="1" applyAlignment="1">
      <alignment horizontal="center" vertical="center" wrapText="1"/>
    </xf>
    <xf numFmtId="0" fontId="30" fillId="0" borderId="0" xfId="0" applyFont="1" applyAlignment="1">
      <alignment horizontal="left" vertical="center"/>
    </xf>
    <xf numFmtId="0" fontId="25" fillId="0" borderId="0" xfId="0" applyFont="1" applyAlignment="1">
      <alignment horizontal="left" vertical="center" wrapText="1" indent="2"/>
    </xf>
    <xf numFmtId="0" fontId="28" fillId="0" borderId="0" xfId="0" applyFont="1" applyAlignment="1">
      <alignment horizontal="right" vertical="center" wrapText="1" indent="2"/>
    </xf>
    <xf numFmtId="0" fontId="42" fillId="0" borderId="0" xfId="0" applyFont="1" applyAlignment="1">
      <alignment horizontal="left" vertical="center" wrapText="1"/>
    </xf>
    <xf numFmtId="0" fontId="42" fillId="0" borderId="0" xfId="0" applyFont="1" applyAlignment="1">
      <alignment horizontal="justify" vertical="center" wrapText="1"/>
    </xf>
    <xf numFmtId="0" fontId="42" fillId="0" borderId="0" xfId="0" applyFont="1" applyAlignment="1">
      <alignment horizontal="right" vertical="center" wrapText="1"/>
    </xf>
    <xf numFmtId="0" fontId="31" fillId="0" borderId="0" xfId="0" applyFont="1" applyAlignment="1">
      <alignment horizontal="left" vertical="center" wrapText="1"/>
    </xf>
    <xf numFmtId="0" fontId="24" fillId="0" borderId="0" xfId="0" applyFont="1" applyAlignment="1">
      <alignment horizontal="right" vertical="center" wrapText="1"/>
    </xf>
    <xf numFmtId="0" fontId="40" fillId="0" borderId="1" xfId="0" applyFont="1" applyBorder="1" applyAlignment="1">
      <alignment horizontal="center" vertical="center" wrapText="1"/>
    </xf>
    <xf numFmtId="0" fontId="41" fillId="0" borderId="0" xfId="0" applyFont="1" applyAlignment="1">
      <alignment horizontal="left" vertical="center"/>
    </xf>
    <xf numFmtId="0" fontId="40" fillId="0" borderId="0" xfId="0" applyFont="1" applyAlignment="1">
      <alignment horizontal="right" vertical="center"/>
    </xf>
    <xf numFmtId="0" fontId="25" fillId="0" borderId="0" xfId="0" applyFont="1"/>
    <xf numFmtId="0" fontId="36" fillId="0" borderId="0" xfId="0" applyFont="1" applyAlignment="1">
      <alignment horizontal="left" vertical="center"/>
    </xf>
    <xf numFmtId="0" fontId="37" fillId="0" borderId="0" xfId="0" applyFont="1" applyAlignment="1">
      <alignment horizontal="left" vertical="center"/>
    </xf>
    <xf numFmtId="0" fontId="28" fillId="0" borderId="0" xfId="0" applyFont="1" applyAlignment="1">
      <alignment horizontal="center" vertical="center"/>
    </xf>
    <xf numFmtId="0" fontId="28" fillId="0" borderId="0" xfId="0" applyFont="1" applyAlignment="1">
      <alignment horizontal="right" vertical="center"/>
    </xf>
    <xf numFmtId="3" fontId="28" fillId="0" borderId="3" xfId="0" applyNumberFormat="1" applyFont="1" applyBorder="1" applyAlignment="1">
      <alignment horizontal="right" vertical="center"/>
    </xf>
    <xf numFmtId="0" fontId="39" fillId="0" borderId="0" xfId="0" applyFont="1" applyAlignment="1">
      <alignment vertical="center" wrapText="1"/>
    </xf>
    <xf numFmtId="0" fontId="32" fillId="0" borderId="1" xfId="0" applyFont="1" applyBorder="1" applyAlignment="1">
      <alignment vertical="top" wrapText="1"/>
    </xf>
    <xf numFmtId="0" fontId="28" fillId="0" borderId="0" xfId="0" applyFont="1" applyAlignment="1">
      <alignment horizontal="right" vertical="center" wrapText="1"/>
    </xf>
    <xf numFmtId="0" fontId="32" fillId="0" borderId="2" xfId="0" applyFont="1" applyBorder="1" applyAlignment="1">
      <alignment vertical="center" wrapText="1"/>
    </xf>
    <xf numFmtId="41" fontId="0" fillId="0" borderId="0" xfId="0" applyNumberFormat="1"/>
    <xf numFmtId="0" fontId="33" fillId="0" borderId="0" xfId="0" applyFont="1" applyAlignment="1">
      <alignment vertical="center" wrapText="1"/>
    </xf>
    <xf numFmtId="0" fontId="24" fillId="0" borderId="0" xfId="0" applyFont="1" applyAlignment="1">
      <alignment horizontal="left" vertical="center" wrapText="1"/>
    </xf>
    <xf numFmtId="3" fontId="2" fillId="0" borderId="0" xfId="0" applyNumberFormat="1" applyFont="1" applyAlignment="1">
      <alignment horizontal="right" vertical="center" wrapText="1"/>
    </xf>
    <xf numFmtId="0" fontId="1"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wrapText="1"/>
    </xf>
    <xf numFmtId="0" fontId="4" fillId="0" borderId="0" xfId="0" applyFont="1" applyAlignment="1">
      <alignment horizontal="left" vertical="center"/>
    </xf>
    <xf numFmtId="0" fontId="12" fillId="0" borderId="0" xfId="0" applyFont="1" applyAlignment="1">
      <alignment horizontal="right" vertical="center" wrapText="1"/>
    </xf>
    <xf numFmtId="0" fontId="5" fillId="0" borderId="0" xfId="0" applyFont="1" applyAlignment="1">
      <alignment horizontal="center" vertical="center" wrapText="1"/>
    </xf>
    <xf numFmtId="0" fontId="12" fillId="0" borderId="0" xfId="0" applyFont="1" applyAlignment="1">
      <alignment horizontal="left" vertical="center" wrapText="1"/>
    </xf>
    <xf numFmtId="0" fontId="10" fillId="0" borderId="0" xfId="0" applyFont="1" applyAlignment="1">
      <alignment horizontal="left" vertical="center" wrapText="1"/>
    </xf>
    <xf numFmtId="0" fontId="16" fillId="0" borderId="0" xfId="0" applyFont="1" applyAlignment="1">
      <alignment horizontal="left" vertical="center"/>
    </xf>
    <xf numFmtId="0" fontId="14" fillId="0" borderId="0" xfId="0" applyFont="1" applyAlignment="1">
      <alignment horizontal="right" vertical="center" wrapText="1"/>
    </xf>
    <xf numFmtId="0" fontId="14" fillId="0" borderId="0" xfId="0"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right" vertical="center" wrapText="1"/>
    </xf>
    <xf numFmtId="3" fontId="1" fillId="0" borderId="0" xfId="0" applyNumberFormat="1" applyFont="1" applyAlignment="1">
      <alignment horizontal="right" vertical="center" wrapText="1"/>
    </xf>
    <xf numFmtId="0" fontId="17" fillId="0" borderId="0" xfId="0" applyFont="1" applyAlignment="1">
      <alignment horizontal="left" vertical="center" wrapText="1"/>
    </xf>
    <xf numFmtId="0" fontId="17" fillId="0" borderId="0" xfId="0" applyFont="1" applyAlignment="1">
      <alignment horizontal="right" vertical="center" wrapText="1"/>
    </xf>
    <xf numFmtId="0" fontId="5" fillId="0" borderId="0" xfId="0" applyFont="1" applyAlignment="1">
      <alignment horizontal="left" vertical="center" wrapText="1"/>
    </xf>
    <xf numFmtId="3" fontId="1" fillId="0" borderId="1" xfId="0" applyNumberFormat="1" applyFont="1" applyBorder="1" applyAlignment="1">
      <alignment horizontal="right" vertical="center" wrapText="1"/>
    </xf>
    <xf numFmtId="0" fontId="4" fillId="0" borderId="0" xfId="0" applyFont="1" applyAlignment="1">
      <alignment horizontal="center" vertical="center" wrapText="1"/>
    </xf>
    <xf numFmtId="3" fontId="2" fillId="0" borderId="4" xfId="0" applyNumberFormat="1" applyFont="1" applyBorder="1" applyAlignment="1">
      <alignment horizontal="right" vertical="center" wrapText="1"/>
    </xf>
    <xf numFmtId="0" fontId="9" fillId="0" borderId="0" xfId="0" applyFont="1" applyAlignment="1">
      <alignment horizontal="justify" vertical="center"/>
    </xf>
    <xf numFmtId="0" fontId="1" fillId="0" borderId="0" xfId="0" applyFont="1" applyAlignment="1">
      <alignment horizontal="justify" vertical="center" wrapText="1"/>
    </xf>
    <xf numFmtId="0" fontId="1" fillId="0" borderId="0" xfId="0" applyFont="1" applyAlignment="1">
      <alignment vertical="center" wrapText="1"/>
    </xf>
    <xf numFmtId="0" fontId="1" fillId="0" borderId="0" xfId="0" applyFont="1"/>
    <xf numFmtId="0" fontId="22" fillId="0" borderId="0" xfId="0" applyFont="1" applyAlignment="1">
      <alignment horizontal="left" vertical="center"/>
    </xf>
    <xf numFmtId="0" fontId="11" fillId="0" borderId="0" xfId="0" applyFont="1" applyAlignment="1">
      <alignment horizontal="left" vertical="center"/>
    </xf>
    <xf numFmtId="0" fontId="4" fillId="2" borderId="0" xfId="0" applyFont="1" applyFill="1" applyAlignment="1">
      <alignment horizontal="left" vertical="center" wrapText="1"/>
    </xf>
    <xf numFmtId="41" fontId="25" fillId="0" borderId="0" xfId="1" applyFont="1" applyAlignment="1">
      <alignment horizontal="right" vertical="center" wrapText="1"/>
    </xf>
    <xf numFmtId="0" fontId="24" fillId="0" borderId="0" xfId="0" applyFont="1"/>
    <xf numFmtId="0" fontId="3"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41" fontId="25" fillId="0" borderId="0" xfId="0" applyNumberFormat="1" applyFont="1"/>
    <xf numFmtId="0" fontId="44" fillId="0" borderId="0" xfId="0" applyFont="1" applyAlignment="1">
      <alignment horizontal="left" vertical="center"/>
    </xf>
    <xf numFmtId="0" fontId="3" fillId="0" borderId="0" xfId="0" applyFont="1" applyAlignment="1">
      <alignment horizontal="center" wrapText="1"/>
    </xf>
    <xf numFmtId="0" fontId="2" fillId="0" borderId="1" xfId="0" applyFont="1" applyBorder="1" applyAlignment="1">
      <alignment horizontal="center" wrapText="1"/>
    </xf>
    <xf numFmtId="0" fontId="5" fillId="0" borderId="1" xfId="0" applyFont="1" applyBorder="1" applyAlignment="1">
      <alignment horizontal="center" wrapText="1"/>
    </xf>
    <xf numFmtId="164" fontId="1" fillId="0" borderId="0" xfId="0" applyNumberFormat="1" applyFont="1" applyAlignment="1">
      <alignment horizontal="right" vertical="center" wrapText="1"/>
    </xf>
    <xf numFmtId="164" fontId="1" fillId="0" borderId="1" xfId="0" applyNumberFormat="1" applyFont="1" applyBorder="1" applyAlignment="1">
      <alignment horizontal="right" vertical="center" wrapText="1"/>
    </xf>
    <xf numFmtId="164" fontId="2" fillId="0" borderId="4" xfId="0" applyNumberFormat="1" applyFont="1" applyBorder="1" applyAlignment="1">
      <alignment horizontal="right" vertical="center" wrapText="1"/>
    </xf>
    <xf numFmtId="164" fontId="1" fillId="2" borderId="0" xfId="0" applyNumberFormat="1" applyFont="1" applyFill="1" applyAlignment="1">
      <alignment horizontal="right" vertical="center" wrapText="1"/>
    </xf>
    <xf numFmtId="164" fontId="17" fillId="0" borderId="0" xfId="0" applyNumberFormat="1" applyFont="1" applyAlignment="1">
      <alignment horizontal="right" vertical="center" wrapText="1"/>
    </xf>
    <xf numFmtId="164" fontId="4" fillId="0" borderId="0" xfId="0" applyNumberFormat="1" applyFont="1" applyAlignment="1">
      <alignment horizontal="right" vertical="center" wrapText="1"/>
    </xf>
    <xf numFmtId="164" fontId="4" fillId="0" borderId="1" xfId="0" applyNumberFormat="1" applyFont="1" applyBorder="1" applyAlignment="1">
      <alignment horizontal="right" vertical="center" wrapText="1"/>
    </xf>
    <xf numFmtId="164" fontId="18" fillId="0" borderId="0" xfId="0" applyNumberFormat="1" applyFont="1" applyAlignment="1">
      <alignment horizontal="center" vertical="center" wrapText="1"/>
    </xf>
    <xf numFmtId="164" fontId="6" fillId="0" borderId="0" xfId="0" applyNumberFormat="1" applyFont="1" applyAlignment="1">
      <alignment horizontal="center" vertical="center" wrapText="1"/>
    </xf>
    <xf numFmtId="164" fontId="1" fillId="2" borderId="1" xfId="0" applyNumberFormat="1" applyFont="1" applyFill="1" applyBorder="1" applyAlignment="1">
      <alignment horizontal="right" vertical="center" wrapText="1"/>
    </xf>
    <xf numFmtId="164" fontId="2" fillId="0" borderId="1" xfId="0" applyNumberFormat="1" applyFont="1" applyBorder="1" applyAlignment="1">
      <alignment horizontal="right" vertical="center" wrapText="1"/>
    </xf>
    <xf numFmtId="164" fontId="2" fillId="2" borderId="4" xfId="0" applyNumberFormat="1" applyFont="1" applyFill="1" applyBorder="1" applyAlignment="1">
      <alignment horizontal="right" vertical="center" wrapText="1"/>
    </xf>
    <xf numFmtId="164" fontId="25" fillId="0" borderId="0" xfId="0" applyNumberFormat="1" applyFont="1" applyAlignment="1">
      <alignment horizontal="right" vertical="center" wrapText="1"/>
    </xf>
    <xf numFmtId="164" fontId="25" fillId="0" borderId="1" xfId="0" applyNumberFormat="1" applyFont="1" applyBorder="1" applyAlignment="1">
      <alignment horizontal="right" vertical="center" wrapText="1"/>
    </xf>
    <xf numFmtId="164" fontId="28" fillId="0" borderId="4" xfId="0" applyNumberFormat="1" applyFont="1" applyBorder="1" applyAlignment="1">
      <alignment horizontal="right" vertical="center" wrapText="1"/>
    </xf>
    <xf numFmtId="164" fontId="28" fillId="0" borderId="0" xfId="0" applyNumberFormat="1" applyFont="1" applyAlignment="1">
      <alignment horizontal="right" vertical="center" wrapText="1"/>
    </xf>
    <xf numFmtId="164" fontId="1" fillId="0" borderId="0" xfId="0" applyNumberFormat="1" applyFont="1"/>
    <xf numFmtId="164" fontId="28" fillId="0" borderId="3" xfId="0" applyNumberFormat="1" applyFont="1" applyBorder="1" applyAlignment="1">
      <alignment horizontal="right" vertical="center" wrapText="1"/>
    </xf>
    <xf numFmtId="164" fontId="28" fillId="0" borderId="10" xfId="0" applyNumberFormat="1" applyFont="1" applyBorder="1" applyAlignment="1">
      <alignment horizontal="right" vertical="center" wrapText="1"/>
    </xf>
    <xf numFmtId="164" fontId="24" fillId="0" borderId="0" xfId="0" applyNumberFormat="1" applyFont="1" applyAlignment="1">
      <alignment horizontal="right" vertical="center" wrapText="1"/>
    </xf>
    <xf numFmtId="164" fontId="24" fillId="0" borderId="1" xfId="0" applyNumberFormat="1" applyFont="1" applyBorder="1" applyAlignment="1">
      <alignment horizontal="right" vertical="center" wrapText="1"/>
    </xf>
    <xf numFmtId="164" fontId="32" fillId="0" borderId="4" xfId="0" applyNumberFormat="1" applyFont="1" applyBorder="1" applyAlignment="1">
      <alignment horizontal="right" vertical="center" wrapText="1"/>
    </xf>
    <xf numFmtId="0" fontId="33" fillId="0" borderId="0" xfId="0" applyFont="1" applyAlignment="1">
      <alignment horizontal="left" vertical="center" wrapText="1"/>
    </xf>
    <xf numFmtId="0" fontId="30" fillId="0" borderId="0" xfId="0" applyFont="1" applyAlignment="1">
      <alignment horizontal="left" vertical="center" wrapText="1"/>
    </xf>
    <xf numFmtId="0" fontId="35" fillId="0" borderId="0" xfId="0" applyFont="1" applyAlignment="1">
      <alignment vertical="center" wrapText="1"/>
    </xf>
    <xf numFmtId="0" fontId="47" fillId="0" borderId="0" xfId="0" applyFont="1"/>
    <xf numFmtId="0" fontId="48" fillId="0" borderId="0" xfId="0" applyFont="1" applyAlignment="1">
      <alignment vertical="center" wrapText="1"/>
    </xf>
    <xf numFmtId="0" fontId="48" fillId="0" borderId="0" xfId="0" applyFont="1" applyAlignment="1">
      <alignment horizontal="left" vertical="center" wrapText="1"/>
    </xf>
    <xf numFmtId="0" fontId="49" fillId="0" borderId="0" xfId="0" applyFont="1"/>
    <xf numFmtId="0" fontId="26" fillId="0" borderId="0" xfId="0" applyFont="1" applyAlignment="1">
      <alignment wrapText="1"/>
    </xf>
    <xf numFmtId="0" fontId="51" fillId="0" borderId="0" xfId="0" applyFont="1"/>
    <xf numFmtId="0" fontId="50" fillId="0" borderId="0" xfId="0" applyFont="1" applyAlignment="1">
      <alignment horizontal="right" vertical="center" wrapText="1"/>
    </xf>
    <xf numFmtId="164" fontId="5" fillId="0" borderId="4" xfId="0" applyNumberFormat="1" applyFont="1" applyBorder="1" applyAlignment="1">
      <alignment horizontal="right" vertical="center" wrapText="1"/>
    </xf>
    <xf numFmtId="0" fontId="5" fillId="0" borderId="4" xfId="0" applyFont="1" applyBorder="1" applyAlignment="1">
      <alignment horizontal="left" vertical="center" wrapText="1"/>
    </xf>
    <xf numFmtId="0" fontId="51" fillId="0" borderId="0" xfId="0" applyFont="1" applyAlignment="1">
      <alignment horizontal="justify" vertical="center"/>
    </xf>
    <xf numFmtId="0" fontId="7" fillId="0" borderId="0" xfId="0" applyFont="1" applyAlignment="1">
      <alignment vertical="center"/>
    </xf>
    <xf numFmtId="164" fontId="27" fillId="0" borderId="0" xfId="0" applyNumberFormat="1" applyFont="1"/>
    <xf numFmtId="0" fontId="51" fillId="0" borderId="0" xfId="0" applyFont="1" applyAlignment="1">
      <alignment horizontal="left" vertical="center"/>
    </xf>
    <xf numFmtId="0" fontId="53" fillId="0" borderId="0" xfId="0" applyFont="1" applyAlignment="1">
      <alignment horizontal="justify" vertical="center"/>
    </xf>
    <xf numFmtId="3" fontId="4" fillId="2" borderId="1" xfId="0" applyNumberFormat="1" applyFont="1" applyFill="1" applyBorder="1" applyAlignment="1">
      <alignment horizontal="right" vertical="center" wrapText="1"/>
    </xf>
    <xf numFmtId="3" fontId="5" fillId="2" borderId="4" xfId="0" applyNumberFormat="1" applyFont="1" applyFill="1" applyBorder="1" applyAlignment="1">
      <alignment horizontal="right" vertical="center" wrapText="1"/>
    </xf>
    <xf numFmtId="0" fontId="35" fillId="0" borderId="0" xfId="0" applyFont="1" applyAlignment="1">
      <alignment vertical="top" wrapText="1"/>
    </xf>
    <xf numFmtId="0" fontId="5" fillId="2" borderId="0" xfId="0" applyFont="1" applyFill="1" applyAlignment="1">
      <alignment horizontal="left" vertical="center" wrapText="1"/>
    </xf>
    <xf numFmtId="164" fontId="10" fillId="2" borderId="0" xfId="0" applyNumberFormat="1" applyFont="1" applyFill="1" applyAlignment="1">
      <alignment horizontal="right" vertical="center" wrapText="1"/>
    </xf>
    <xf numFmtId="164" fontId="31" fillId="0" borderId="0" xfId="0" applyNumberFormat="1" applyFont="1" applyAlignment="1">
      <alignment horizontal="right" vertical="center" wrapText="1"/>
    </xf>
    <xf numFmtId="0" fontId="28" fillId="0" borderId="12" xfId="0" applyFont="1" applyBorder="1" applyAlignment="1">
      <alignment horizontal="center" vertical="center" wrapText="1"/>
    </xf>
    <xf numFmtId="164" fontId="2" fillId="2" borderId="0" xfId="0" applyNumberFormat="1" applyFont="1" applyFill="1" applyAlignment="1">
      <alignment horizontal="right" vertical="center"/>
    </xf>
    <xf numFmtId="164" fontId="2" fillId="0" borderId="0" xfId="0" applyNumberFormat="1" applyFont="1" applyAlignment="1">
      <alignment horizontal="right" vertical="center"/>
    </xf>
    <xf numFmtId="164" fontId="2" fillId="0" borderId="5" xfId="0" applyNumberFormat="1" applyFont="1" applyBorder="1" applyAlignment="1">
      <alignment horizontal="right" vertical="center"/>
    </xf>
    <xf numFmtId="164" fontId="2" fillId="2" borderId="5" xfId="0" applyNumberFormat="1" applyFont="1" applyFill="1" applyBorder="1" applyAlignment="1">
      <alignment horizontal="right" vertical="center" wrapText="1"/>
    </xf>
    <xf numFmtId="164" fontId="1" fillId="0" borderId="1" xfId="0" applyNumberFormat="1" applyFont="1" applyBorder="1" applyAlignment="1">
      <alignment horizontal="right" vertical="center"/>
    </xf>
    <xf numFmtId="164" fontId="2" fillId="0" borderId="4" xfId="0" applyNumberFormat="1" applyFont="1" applyBorder="1" applyAlignment="1">
      <alignment horizontal="right" vertical="center"/>
    </xf>
    <xf numFmtId="0" fontId="8" fillId="0" borderId="6" xfId="0" applyFont="1" applyBorder="1" applyAlignment="1">
      <alignment horizontal="center" vertical="center" wrapText="1"/>
    </xf>
    <xf numFmtId="3" fontId="2" fillId="2" borderId="1" xfId="0" applyNumberFormat="1" applyFont="1" applyFill="1" applyBorder="1" applyAlignment="1">
      <alignment horizontal="right" vertical="center" wrapText="1"/>
    </xf>
    <xf numFmtId="3" fontId="4" fillId="2" borderId="0" xfId="0" applyNumberFormat="1" applyFont="1" applyFill="1" applyAlignment="1">
      <alignment horizontal="right" vertical="center" wrapText="1"/>
    </xf>
    <xf numFmtId="0" fontId="1" fillId="2" borderId="0" xfId="0" applyFont="1" applyFill="1" applyAlignment="1">
      <alignment horizontal="right" vertical="center" wrapText="1"/>
    </xf>
    <xf numFmtId="3" fontId="2" fillId="2" borderId="10" xfId="0" applyNumberFormat="1" applyFont="1" applyFill="1" applyBorder="1" applyAlignment="1">
      <alignment horizontal="right" vertical="center" wrapText="1"/>
    </xf>
    <xf numFmtId="0" fontId="2" fillId="2" borderId="0" xfId="0" applyFont="1" applyFill="1" applyAlignment="1">
      <alignment horizontal="center" vertical="center" wrapText="1"/>
    </xf>
    <xf numFmtId="3" fontId="5" fillId="2" borderId="3" xfId="0" applyNumberFormat="1" applyFont="1" applyFill="1" applyBorder="1" applyAlignment="1">
      <alignment horizontal="right" vertical="center" wrapText="1"/>
    </xf>
    <xf numFmtId="0" fontId="4" fillId="2" borderId="0" xfId="0" applyFont="1" applyFill="1" applyAlignment="1">
      <alignment horizontal="right" vertical="center" wrapText="1"/>
    </xf>
    <xf numFmtId="3" fontId="5" fillId="2" borderId="1" xfId="0" applyNumberFormat="1" applyFont="1" applyFill="1" applyBorder="1" applyAlignment="1">
      <alignment horizontal="right" vertical="center" wrapText="1"/>
    </xf>
    <xf numFmtId="3" fontId="5" fillId="2" borderId="0" xfId="0" applyNumberFormat="1" applyFont="1" applyFill="1" applyAlignment="1">
      <alignment horizontal="right" vertical="center" wrapText="1"/>
    </xf>
    <xf numFmtId="164" fontId="2" fillId="0" borderId="10" xfId="0" applyNumberFormat="1" applyFont="1" applyBorder="1" applyAlignment="1">
      <alignment horizontal="right" vertical="center" wrapText="1"/>
    </xf>
    <xf numFmtId="0" fontId="31" fillId="0" borderId="0" xfId="0" applyFont="1" applyAlignment="1">
      <alignment horizontal="center" wrapText="1"/>
    </xf>
    <xf numFmtId="0" fontId="38" fillId="0" borderId="0" xfId="0" applyFont="1" applyAlignment="1">
      <alignment horizontal="justify" vertical="center" wrapText="1"/>
    </xf>
    <xf numFmtId="0" fontId="28" fillId="0" borderId="0" xfId="0" applyFont="1" applyAlignment="1">
      <alignment horizontal="center" vertical="center" wrapText="1"/>
    </xf>
    <xf numFmtId="0" fontId="51" fillId="0" borderId="0" xfId="0" applyFont="1" applyAlignment="1">
      <alignment vertical="center"/>
    </xf>
    <xf numFmtId="0" fontId="7" fillId="0" borderId="0" xfId="0" applyFont="1"/>
    <xf numFmtId="0" fontId="10" fillId="0" borderId="0" xfId="0" applyFont="1" applyAlignment="1">
      <alignment horizontal="center" vertical="center" wrapText="1"/>
    </xf>
    <xf numFmtId="0" fontId="3" fillId="2" borderId="0" xfId="0" applyFont="1" applyFill="1" applyAlignment="1">
      <alignment horizontal="center" vertical="center"/>
    </xf>
    <xf numFmtId="0" fontId="31" fillId="0" borderId="0" xfId="0" applyFont="1" applyAlignment="1">
      <alignment horizontal="center" vertical="center" wrapText="1"/>
    </xf>
    <xf numFmtId="0" fontId="32" fillId="0" borderId="10" xfId="0" applyFont="1" applyBorder="1" applyAlignment="1">
      <alignment horizontal="center" vertical="center" wrapText="1"/>
    </xf>
    <xf numFmtId="3" fontId="25" fillId="0" borderId="0" xfId="0" applyNumberFormat="1" applyFont="1" applyAlignment="1">
      <alignment horizontal="right" wrapText="1"/>
    </xf>
    <xf numFmtId="3" fontId="1" fillId="0" borderId="0" xfId="0" applyNumberFormat="1" applyFont="1" applyAlignment="1">
      <alignment horizontal="right" wrapText="1"/>
    </xf>
    <xf numFmtId="3" fontId="25" fillId="0" borderId="1" xfId="0" applyNumberFormat="1" applyFont="1" applyBorder="1" applyAlignment="1">
      <alignment horizontal="right" vertical="center" wrapText="1"/>
    </xf>
    <xf numFmtId="0" fontId="28" fillId="0" borderId="0" xfId="0" applyFont="1" applyAlignment="1">
      <alignment horizontal="justify" vertical="center" wrapText="1"/>
    </xf>
    <xf numFmtId="3" fontId="28" fillId="0" borderId="10" xfId="0" applyNumberFormat="1" applyFont="1" applyBorder="1" applyAlignment="1">
      <alignment horizontal="right" vertical="center" wrapText="1"/>
    </xf>
    <xf numFmtId="0" fontId="25" fillId="0" borderId="0" xfId="0" applyFont="1" applyAlignment="1">
      <alignment horizontal="justify" vertical="center" wrapText="1"/>
    </xf>
    <xf numFmtId="0" fontId="35" fillId="0" borderId="0" xfId="0" applyFont="1" applyAlignment="1">
      <alignment horizontal="justify" vertical="center"/>
    </xf>
    <xf numFmtId="41" fontId="25" fillId="0" borderId="1" xfId="1" applyFont="1" applyFill="1" applyBorder="1" applyAlignment="1">
      <alignment horizontal="right" vertical="center" wrapText="1"/>
    </xf>
    <xf numFmtId="9" fontId="25" fillId="0" borderId="1" xfId="10" applyFont="1" applyBorder="1" applyAlignment="1">
      <alignment horizontal="right" vertical="center" wrapText="1"/>
    </xf>
    <xf numFmtId="164" fontId="25" fillId="0" borderId="0" xfId="1" applyNumberFormat="1" applyFont="1" applyFill="1" applyBorder="1" applyAlignment="1">
      <alignment horizontal="right" vertical="center" wrapText="1"/>
    </xf>
    <xf numFmtId="164" fontId="25" fillId="0" borderId="1" xfId="1" applyNumberFormat="1" applyFont="1" applyFill="1" applyBorder="1" applyAlignment="1">
      <alignment horizontal="right" vertical="center" wrapText="1"/>
    </xf>
    <xf numFmtId="3" fontId="41" fillId="0" borderId="9" xfId="0" applyNumberFormat="1" applyFont="1" applyBorder="1" applyAlignment="1">
      <alignment horizontal="right" vertical="center" wrapText="1"/>
    </xf>
    <xf numFmtId="3" fontId="41" fillId="0" borderId="7" xfId="0" applyNumberFormat="1" applyFont="1" applyBorder="1" applyAlignment="1">
      <alignment horizontal="right" vertical="center" wrapText="1"/>
    </xf>
    <xf numFmtId="3" fontId="40" fillId="0" borderId="7" xfId="0" applyNumberFormat="1" applyFont="1" applyBorder="1" applyAlignment="1">
      <alignment horizontal="right" vertical="center" wrapText="1"/>
    </xf>
    <xf numFmtId="0" fontId="57" fillId="0" borderId="0" xfId="0" applyFont="1" applyAlignment="1">
      <alignment horizontal="justify" vertical="center"/>
    </xf>
    <xf numFmtId="0" fontId="5" fillId="0" borderId="10" xfId="0" applyFont="1" applyBorder="1" applyAlignment="1">
      <alignment horizontal="center" vertical="center" wrapText="1"/>
    </xf>
    <xf numFmtId="164" fontId="5" fillId="0" borderId="0" xfId="0" applyNumberFormat="1" applyFont="1" applyAlignment="1">
      <alignment horizontal="right" vertical="center" wrapText="1"/>
    </xf>
    <xf numFmtId="164" fontId="28" fillId="0" borderId="1" xfId="0" applyNumberFormat="1" applyFont="1" applyBorder="1" applyAlignment="1">
      <alignment horizontal="right" vertical="center" wrapText="1"/>
    </xf>
    <xf numFmtId="164" fontId="41" fillId="0" borderId="0" xfId="1" applyNumberFormat="1" applyFont="1" applyFill="1" applyAlignment="1">
      <alignment horizontal="right" vertical="center"/>
    </xf>
    <xf numFmtId="164" fontId="40" fillId="0" borderId="0" xfId="1" applyNumberFormat="1" applyFont="1" applyFill="1" applyAlignment="1">
      <alignment horizontal="right" vertical="center"/>
    </xf>
    <xf numFmtId="164" fontId="40" fillId="0" borderId="0" xfId="0" applyNumberFormat="1" applyFont="1" applyAlignment="1">
      <alignment horizontal="right" vertical="center"/>
    </xf>
    <xf numFmtId="164" fontId="40" fillId="0" borderId="10" xfId="0" applyNumberFormat="1" applyFont="1" applyBorder="1" applyAlignment="1">
      <alignment horizontal="right" vertical="center"/>
    </xf>
    <xf numFmtId="164" fontId="41" fillId="0" borderId="1" xfId="0" applyNumberFormat="1" applyFont="1" applyBorder="1" applyAlignment="1">
      <alignment horizontal="right" vertical="center"/>
    </xf>
    <xf numFmtId="0" fontId="5" fillId="0" borderId="10" xfId="0" applyFont="1" applyBorder="1" applyAlignment="1">
      <alignment horizontal="left" vertical="center" wrapText="1"/>
    </xf>
    <xf numFmtId="164" fontId="5" fillId="0" borderId="10" xfId="0" applyNumberFormat="1" applyFont="1" applyBorder="1" applyAlignment="1">
      <alignment horizontal="right" vertical="center" wrapText="1"/>
    </xf>
    <xf numFmtId="164" fontId="2" fillId="0" borderId="0" xfId="0" applyNumberFormat="1" applyFont="1" applyAlignment="1">
      <alignment horizontal="right" vertical="center" wrapText="1"/>
    </xf>
    <xf numFmtId="0" fontId="60" fillId="2" borderId="0" xfId="0" applyFont="1" applyFill="1" applyAlignment="1">
      <alignment horizontal="left" vertical="center" wrapText="1" indent="5"/>
    </xf>
    <xf numFmtId="0" fontId="52" fillId="0" borderId="0" xfId="0" applyFont="1"/>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6" xfId="0" applyFont="1" applyBorder="1" applyAlignment="1">
      <alignment horizontal="left" vertical="center" wrapText="1"/>
    </xf>
    <xf numFmtId="164" fontId="5" fillId="0" borderId="16" xfId="0" applyNumberFormat="1" applyFont="1" applyBorder="1" applyAlignment="1">
      <alignment horizontal="right" vertical="center" wrapText="1"/>
    </xf>
    <xf numFmtId="0" fontId="4" fillId="0" borderId="1" xfId="0" applyFont="1" applyBorder="1" applyAlignment="1">
      <alignment horizontal="left" vertical="center" wrapText="1"/>
    </xf>
    <xf numFmtId="3" fontId="0" fillId="0" borderId="0" xfId="0" applyNumberFormat="1"/>
    <xf numFmtId="3" fontId="61" fillId="0" borderId="0" xfId="0" applyNumberFormat="1" applyFont="1" applyAlignment="1">
      <alignment horizontal="right" vertical="center" wrapText="1"/>
    </xf>
    <xf numFmtId="3" fontId="61" fillId="0" borderId="4" xfId="0" applyNumberFormat="1" applyFont="1" applyBorder="1" applyAlignment="1">
      <alignment horizontal="right" vertical="center" wrapText="1"/>
    </xf>
    <xf numFmtId="164" fontId="25" fillId="0" borderId="0" xfId="0" applyNumberFormat="1" applyFont="1"/>
    <xf numFmtId="41" fontId="25" fillId="0" borderId="0" xfId="1" applyFont="1" applyFill="1" applyAlignment="1">
      <alignment horizontal="right" vertical="center" wrapText="1"/>
    </xf>
    <xf numFmtId="41" fontId="28" fillId="0" borderId="3" xfId="1" applyFont="1" applyFill="1" applyBorder="1" applyAlignment="1">
      <alignment horizontal="right" vertical="center" wrapText="1"/>
    </xf>
    <xf numFmtId="0" fontId="14" fillId="0" borderId="0" xfId="0" applyFont="1" applyAlignment="1">
      <alignment horizontal="left" vertical="center"/>
    </xf>
    <xf numFmtId="0" fontId="20" fillId="0" borderId="0" xfId="0" applyFont="1" applyAlignment="1">
      <alignment horizontal="justify" vertical="center"/>
    </xf>
    <xf numFmtId="0" fontId="4" fillId="0" borderId="0" xfId="0" applyFont="1" applyAlignment="1">
      <alignment horizontal="justify" vertical="center"/>
    </xf>
    <xf numFmtId="0" fontId="9" fillId="0" borderId="0" xfId="0" applyFont="1" applyAlignment="1">
      <alignment horizontal="left" vertical="center" wrapText="1"/>
    </xf>
    <xf numFmtId="0" fontId="0" fillId="0" borderId="0" xfId="0" applyAlignment="1">
      <alignment horizontal="left" vertical="center" wrapText="1"/>
    </xf>
    <xf numFmtId="0" fontId="2" fillId="0" borderId="0" xfId="0" applyFont="1" applyAlignment="1">
      <alignment horizontal="center" wrapText="1"/>
    </xf>
    <xf numFmtId="0" fontId="8" fillId="0" borderId="11" xfId="0" applyFont="1" applyBorder="1" applyAlignment="1">
      <alignment horizontal="center" vertical="center" wrapText="1"/>
    </xf>
    <xf numFmtId="0" fontId="59" fillId="0" borderId="17" xfId="0" applyFont="1" applyBorder="1" applyAlignment="1">
      <alignment horizontal="left" vertical="center" wrapText="1"/>
    </xf>
    <xf numFmtId="0" fontId="15" fillId="0" borderId="0" xfId="0" applyFont="1" applyAlignment="1">
      <alignment horizontal="left" vertical="center" wrapText="1"/>
    </xf>
    <xf numFmtId="0" fontId="58" fillId="0" borderId="18" xfId="0" applyFont="1" applyBorder="1" applyAlignment="1">
      <alignment horizontal="left" vertical="center" wrapText="1"/>
    </xf>
    <xf numFmtId="0" fontId="58" fillId="0" borderId="19" xfId="0" applyFont="1" applyBorder="1" applyAlignment="1">
      <alignment horizontal="left" vertical="center" wrapText="1"/>
    </xf>
    <xf numFmtId="3" fontId="40" fillId="0" borderId="21" xfId="0" applyNumberFormat="1" applyFont="1" applyBorder="1" applyAlignment="1">
      <alignment horizontal="right" vertical="center" wrapText="1"/>
    </xf>
    <xf numFmtId="3" fontId="40" fillId="0" borderId="22" xfId="0" applyNumberFormat="1" applyFont="1" applyBorder="1" applyAlignment="1">
      <alignment horizontal="right" vertical="center" wrapText="1"/>
    </xf>
    <xf numFmtId="3" fontId="40" fillId="0" borderId="20" xfId="0" applyNumberFormat="1" applyFont="1" applyBorder="1" applyAlignment="1">
      <alignment horizontal="right" vertical="center" wrapText="1"/>
    </xf>
    <xf numFmtId="3" fontId="40" fillId="0" borderId="23" xfId="0" applyNumberFormat="1" applyFont="1" applyBorder="1" applyAlignment="1">
      <alignment horizontal="right" vertical="center" wrapText="1"/>
    </xf>
    <xf numFmtId="164" fontId="41" fillId="0" borderId="11" xfId="1" applyNumberFormat="1" applyFont="1" applyFill="1" applyBorder="1" applyAlignment="1">
      <alignment horizontal="right" vertical="center" wrapText="1"/>
    </xf>
    <xf numFmtId="3" fontId="41" fillId="0" borderId="6" xfId="0" applyNumberFormat="1" applyFont="1" applyBorder="1" applyAlignment="1">
      <alignment horizontal="right" vertical="center" wrapText="1"/>
    </xf>
    <xf numFmtId="164" fontId="40" fillId="0" borderId="21" xfId="1" applyNumberFormat="1" applyFont="1" applyFill="1" applyBorder="1" applyAlignment="1">
      <alignment horizontal="right" vertical="center" wrapText="1"/>
    </xf>
    <xf numFmtId="164" fontId="40" fillId="0" borderId="20" xfId="1" applyNumberFormat="1" applyFont="1" applyFill="1" applyBorder="1" applyAlignment="1">
      <alignment horizontal="right" vertical="center" wrapText="1"/>
    </xf>
    <xf numFmtId="164" fontId="2" fillId="2" borderId="0" xfId="0" applyNumberFormat="1" applyFont="1" applyFill="1" applyAlignment="1">
      <alignment horizontal="right" vertical="center" wrapText="1"/>
    </xf>
    <xf numFmtId="164" fontId="2" fillId="2" borderId="11" xfId="0" applyNumberFormat="1" applyFont="1" applyFill="1" applyBorder="1" applyAlignment="1">
      <alignment horizontal="right" vertical="center" wrapText="1"/>
    </xf>
    <xf numFmtId="164" fontId="1" fillId="2" borderId="8" xfId="0" applyNumberFormat="1" applyFont="1" applyFill="1" applyBorder="1" applyAlignment="1">
      <alignment horizontal="right" vertical="center" wrapText="1"/>
    </xf>
    <xf numFmtId="164" fontId="1" fillId="2" borderId="6" xfId="0" applyNumberFormat="1" applyFont="1" applyFill="1" applyBorder="1" applyAlignment="1">
      <alignment horizontal="right" vertical="center" wrapText="1"/>
    </xf>
    <xf numFmtId="164" fontId="2" fillId="2" borderId="20" xfId="0" applyNumberFormat="1" applyFont="1" applyFill="1" applyBorder="1" applyAlignment="1">
      <alignment horizontal="right" vertical="center" wrapText="1"/>
    </xf>
    <xf numFmtId="164" fontId="2" fillId="2" borderId="3" xfId="0" applyNumberFormat="1" applyFont="1" applyFill="1" applyBorder="1" applyAlignment="1">
      <alignment horizontal="right" vertical="center" wrapText="1"/>
    </xf>
    <xf numFmtId="3" fontId="41" fillId="0" borderId="0" xfId="0" applyNumberFormat="1" applyFont="1" applyAlignment="1">
      <alignment horizontal="right" vertical="center" wrapText="1"/>
    </xf>
    <xf numFmtId="0" fontId="12" fillId="0" borderId="0" xfId="0" applyFont="1" applyAlignment="1">
      <alignment horizontal="center" vertical="center" wrapText="1"/>
    </xf>
    <xf numFmtId="0" fontId="12"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62" fillId="0" borderId="0" xfId="0" applyFont="1" applyAlignment="1">
      <alignment horizontal="center" vertical="center" wrapText="1"/>
    </xf>
    <xf numFmtId="14" fontId="11" fillId="0" borderId="0" xfId="0" applyNumberFormat="1" applyFont="1" applyAlignment="1">
      <alignment horizontal="center" vertical="center" wrapText="1"/>
    </xf>
    <xf numFmtId="0" fontId="11" fillId="0" borderId="0" xfId="0" applyFont="1" applyAlignment="1">
      <alignment horizontal="justify" vertical="center" wrapText="1"/>
    </xf>
    <xf numFmtId="17" fontId="11" fillId="0" borderId="0" xfId="0" applyNumberFormat="1" applyFont="1" applyAlignment="1">
      <alignment horizontal="center" vertical="center" wrapText="1"/>
    </xf>
    <xf numFmtId="3" fontId="11" fillId="0" borderId="0" xfId="0" applyNumberFormat="1" applyFont="1" applyAlignment="1">
      <alignment horizontal="right" vertical="center" wrapText="1"/>
    </xf>
    <xf numFmtId="0" fontId="11" fillId="0" borderId="0" xfId="0" applyFont="1" applyAlignment="1">
      <alignment horizontal="right" vertical="center" wrapText="1"/>
    </xf>
    <xf numFmtId="0" fontId="12" fillId="0" borderId="10" xfId="0" applyFont="1" applyBorder="1" applyAlignment="1">
      <alignment horizontal="center" vertical="center" wrapText="1"/>
    </xf>
    <xf numFmtId="0" fontId="11" fillId="0" borderId="10" xfId="0" applyFont="1" applyBorder="1" applyAlignment="1">
      <alignment horizontal="center" vertical="center" wrapText="1"/>
    </xf>
    <xf numFmtId="3" fontId="12" fillId="0" borderId="10" xfId="0" applyNumberFormat="1" applyFont="1" applyBorder="1" applyAlignment="1">
      <alignment horizontal="right" vertical="center" wrapText="1"/>
    </xf>
    <xf numFmtId="0" fontId="64" fillId="0" borderId="0" xfId="0" applyFont="1" applyAlignment="1">
      <alignment horizontal="justify" vertical="center"/>
    </xf>
    <xf numFmtId="0" fontId="12" fillId="0" borderId="0" xfId="0" applyFont="1" applyAlignment="1">
      <alignment vertical="center" wrapText="1"/>
    </xf>
    <xf numFmtId="3" fontId="52" fillId="0" borderId="0" xfId="0" applyNumberFormat="1" applyFont="1" applyAlignment="1">
      <alignment horizontal="right" vertical="center" wrapText="1"/>
    </xf>
    <xf numFmtId="0" fontId="11" fillId="0" borderId="0" xfId="0" applyFont="1" applyAlignment="1">
      <alignment horizontal="center" vertical="center" wrapText="1"/>
    </xf>
    <xf numFmtId="3" fontId="63" fillId="0" borderId="0" xfId="0" applyNumberFormat="1" applyFont="1" applyAlignment="1">
      <alignment horizontal="right" vertical="center" wrapText="1"/>
    </xf>
    <xf numFmtId="0" fontId="5" fillId="0" borderId="1" xfId="0" applyFont="1" applyBorder="1" applyAlignment="1">
      <alignment horizontal="center" vertical="center" wrapText="1"/>
    </xf>
    <xf numFmtId="0" fontId="48" fillId="4" borderId="0" xfId="0" applyFont="1" applyFill="1" applyAlignment="1">
      <alignment vertical="center" wrapText="1"/>
    </xf>
    <xf numFmtId="0" fontId="25" fillId="4" borderId="0" xfId="0" applyFont="1" applyFill="1"/>
    <xf numFmtId="3" fontId="61" fillId="4" borderId="0" xfId="0" applyNumberFormat="1" applyFont="1" applyFill="1" applyAlignment="1">
      <alignment horizontal="right" vertical="center" wrapText="1"/>
    </xf>
    <xf numFmtId="164" fontId="25" fillId="4" borderId="1" xfId="1" applyNumberFormat="1" applyFont="1" applyFill="1" applyBorder="1" applyAlignment="1">
      <alignment horizontal="right" vertical="center" wrapText="1"/>
    </xf>
    <xf numFmtId="3" fontId="61" fillId="4" borderId="4" xfId="0" applyNumberFormat="1" applyFont="1" applyFill="1" applyBorder="1" applyAlignment="1">
      <alignment horizontal="right" vertical="center" wrapText="1"/>
    </xf>
    <xf numFmtId="41" fontId="1" fillId="0" borderId="1" xfId="1" applyFont="1" applyBorder="1" applyAlignment="1">
      <alignment horizontal="right" vertical="center" wrapText="1"/>
    </xf>
    <xf numFmtId="0" fontId="1" fillId="0" borderId="0" xfId="0" applyFont="1" applyAlignment="1">
      <alignment horizontal="justify" vertical="center"/>
    </xf>
    <xf numFmtId="0" fontId="2" fillId="0" borderId="0" xfId="0" applyFont="1" applyAlignment="1">
      <alignment horizontal="justify" vertical="center" wrapText="1"/>
    </xf>
    <xf numFmtId="0" fontId="28" fillId="0" borderId="0" xfId="0" applyFont="1" applyAlignment="1">
      <alignment vertical="center"/>
    </xf>
    <xf numFmtId="0" fontId="31" fillId="0" borderId="9" xfId="0" applyFont="1" applyBorder="1" applyAlignment="1">
      <alignment horizontal="justify" vertical="center" wrapText="1"/>
    </xf>
    <xf numFmtId="0" fontId="25" fillId="0" borderId="9" xfId="0" applyFont="1" applyBorder="1" applyAlignment="1">
      <alignment horizontal="justify" vertical="center" wrapText="1"/>
    </xf>
    <xf numFmtId="0" fontId="28" fillId="0" borderId="9" xfId="0" applyFont="1" applyBorder="1" applyAlignment="1">
      <alignment horizontal="right" vertical="center" wrapText="1"/>
    </xf>
    <xf numFmtId="0" fontId="67" fillId="0" borderId="0" xfId="0" applyFont="1"/>
    <xf numFmtId="0" fontId="28" fillId="0" borderId="9" xfId="0" applyFont="1" applyBorder="1" applyAlignment="1">
      <alignment horizontal="center" vertical="center" wrapText="1"/>
    </xf>
    <xf numFmtId="0" fontId="31" fillId="0" borderId="9" xfId="0" applyFont="1" applyBorder="1" applyAlignment="1">
      <alignment horizontal="left" vertical="center" wrapText="1"/>
    </xf>
    <xf numFmtId="0" fontId="5" fillId="0" borderId="0" xfId="0" applyFont="1" applyAlignment="1">
      <alignment horizontal="justify" vertical="center" wrapText="1"/>
    </xf>
    <xf numFmtId="0" fontId="68" fillId="0" borderId="0" xfId="0" applyFont="1"/>
    <xf numFmtId="0" fontId="69" fillId="0" borderId="0" xfId="0" applyFont="1"/>
    <xf numFmtId="0" fontId="58" fillId="0" borderId="6" xfId="0" applyFont="1" applyBorder="1" applyAlignment="1">
      <alignment horizontal="center" vertical="center" wrapText="1"/>
    </xf>
    <xf numFmtId="0" fontId="58" fillId="0" borderId="7" xfId="0" applyFont="1" applyBorder="1" applyAlignment="1">
      <alignment horizontal="center" vertical="center" wrapText="1"/>
    </xf>
    <xf numFmtId="164" fontId="40" fillId="0" borderId="11" xfId="1" applyNumberFormat="1" applyFont="1" applyFill="1" applyBorder="1" applyAlignment="1">
      <alignment horizontal="right" vertical="center" wrapText="1"/>
    </xf>
    <xf numFmtId="164" fontId="41" fillId="0" borderId="8" xfId="1" applyNumberFormat="1" applyFont="1" applyFill="1" applyBorder="1" applyAlignment="1">
      <alignment horizontal="right" vertical="center" wrapText="1"/>
    </xf>
    <xf numFmtId="0" fontId="70" fillId="0" borderId="0" xfId="0" applyFont="1"/>
    <xf numFmtId="0" fontId="3" fillId="0" borderId="0" xfId="0" applyFont="1" applyAlignment="1">
      <alignment horizontal="center" wrapText="1"/>
    </xf>
    <xf numFmtId="0" fontId="56" fillId="0" borderId="0" xfId="0" applyFont="1" applyAlignment="1">
      <alignment horizontal="center" vertical="center" wrapText="1"/>
    </xf>
    <xf numFmtId="0" fontId="2" fillId="0" borderId="0" xfId="0" applyFont="1" applyAlignment="1">
      <alignment horizontal="center" wrapText="1"/>
    </xf>
    <xf numFmtId="0" fontId="1"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horizontal="left" vertical="center" wrapText="1"/>
    </xf>
    <xf numFmtId="0" fontId="2" fillId="2" borderId="0" xfId="0" applyFont="1" applyFill="1" applyAlignment="1">
      <alignment horizontal="left" vertical="center"/>
    </xf>
    <xf numFmtId="0" fontId="2" fillId="0" borderId="11" xfId="0" applyFont="1" applyBorder="1" applyAlignment="1">
      <alignment horizontal="center" vertical="center" wrapText="1"/>
    </xf>
    <xf numFmtId="0" fontId="2" fillId="0" borderId="6"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6" xfId="0" applyFont="1" applyBorder="1" applyAlignment="1">
      <alignment horizontal="center" vertical="center" wrapText="1"/>
    </xf>
    <xf numFmtId="0" fontId="10" fillId="0" borderId="0" xfId="0" applyFont="1" applyAlignment="1">
      <alignment horizontal="center" wrapText="1"/>
    </xf>
    <xf numFmtId="0" fontId="5" fillId="0" borderId="0" xfId="0" applyFont="1" applyAlignment="1">
      <alignment horizontal="center" wrapText="1"/>
    </xf>
    <xf numFmtId="0" fontId="9" fillId="0" borderId="0" xfId="0" applyFont="1" applyAlignment="1">
      <alignment horizontal="left" vertical="center" wrapText="1"/>
    </xf>
    <xf numFmtId="0" fontId="0" fillId="0" borderId="0" xfId="0" applyAlignment="1">
      <alignment horizontal="left" vertical="center" wrapText="1"/>
    </xf>
    <xf numFmtId="0" fontId="26" fillId="0" borderId="0" xfId="0" applyFont="1" applyAlignment="1">
      <alignment horizontal="left" vertical="center" wrapText="1"/>
    </xf>
    <xf numFmtId="0" fontId="47" fillId="0" borderId="0" xfId="0" applyFont="1" applyAlignment="1">
      <alignment horizontal="left" vertical="center" wrapText="1"/>
    </xf>
    <xf numFmtId="0" fontId="31" fillId="0" borderId="0" xfId="0" applyFont="1" applyAlignment="1">
      <alignment horizontal="center" wrapText="1"/>
    </xf>
    <xf numFmtId="0" fontId="46" fillId="3" borderId="13" xfId="6" applyFont="1" applyBorder="1" applyAlignment="1">
      <alignment horizontal="center" vertical="center" wrapText="1"/>
    </xf>
    <xf numFmtId="0" fontId="19" fillId="0" borderId="0" xfId="0" applyFont="1" applyAlignment="1">
      <alignment horizontal="left" vertical="center" wrapText="1"/>
    </xf>
    <xf numFmtId="0" fontId="55" fillId="0" borderId="0" xfId="0" applyFont="1" applyAlignment="1">
      <alignment horizontal="left" vertical="center" wrapText="1"/>
    </xf>
    <xf numFmtId="0" fontId="54" fillId="0" borderId="0" xfId="0" applyFont="1" applyAlignment="1">
      <alignment horizontal="left" vertical="center" wrapText="1"/>
    </xf>
    <xf numFmtId="0" fontId="7" fillId="0" borderId="0" xfId="0" applyFont="1" applyAlignment="1">
      <alignment horizontal="left" vertical="center" wrapText="1"/>
    </xf>
    <xf numFmtId="0" fontId="12" fillId="0" borderId="0" xfId="0" applyFont="1" applyAlignment="1">
      <alignment horizontal="center" vertical="center" wrapText="1"/>
    </xf>
    <xf numFmtId="0" fontId="12" fillId="0" borderId="1" xfId="0" applyFont="1" applyBorder="1" applyAlignment="1">
      <alignment horizontal="center" vertical="center" wrapText="1"/>
    </xf>
    <xf numFmtId="0" fontId="26" fillId="0" borderId="0" xfId="0" applyFont="1" applyAlignment="1">
      <alignment horizontal="left" vertical="center"/>
    </xf>
    <xf numFmtId="0" fontId="47" fillId="0" borderId="0" xfId="0" applyFont="1" applyAlignment="1">
      <alignment horizontal="left" vertical="center"/>
    </xf>
    <xf numFmtId="0" fontId="9" fillId="4" borderId="0" xfId="0" applyFont="1" applyFill="1" applyAlignment="1">
      <alignment horizontal="left" vertical="center" wrapText="1"/>
    </xf>
    <xf numFmtId="0" fontId="0" fillId="4" borderId="0" xfId="0" applyFill="1" applyAlignment="1">
      <alignment horizontal="left" vertical="center" wrapText="1"/>
    </xf>
    <xf numFmtId="0" fontId="12" fillId="0" borderId="5" xfId="0" applyFont="1" applyBorder="1" applyAlignment="1">
      <alignment horizontal="center" vertical="center" wrapText="1"/>
    </xf>
    <xf numFmtId="0" fontId="28" fillId="0" borderId="0" xfId="0" applyFont="1" applyAlignment="1">
      <alignment horizontal="center" wrapText="1"/>
    </xf>
    <xf numFmtId="0" fontId="28" fillId="0" borderId="0" xfId="0" applyFont="1" applyAlignment="1">
      <alignment horizontal="center" vertical="center" wrapText="1"/>
    </xf>
    <xf numFmtId="0" fontId="35" fillId="0" borderId="0" xfId="0" applyFont="1" applyAlignment="1">
      <alignment horizontal="left" vertical="center" wrapText="1"/>
    </xf>
    <xf numFmtId="0" fontId="51" fillId="0" borderId="0" xfId="0" applyFont="1" applyAlignment="1">
      <alignment vertical="center"/>
    </xf>
    <xf numFmtId="0" fontId="4" fillId="0" borderId="14" xfId="0" applyFont="1" applyBorder="1" applyAlignment="1">
      <alignment horizontal="right" vertical="center" wrapText="1"/>
    </xf>
    <xf numFmtId="0" fontId="4" fillId="0" borderId="15" xfId="0" applyFont="1" applyBorder="1" applyAlignment="1">
      <alignment horizontal="right" vertical="center" wrapText="1"/>
    </xf>
    <xf numFmtId="0" fontId="7" fillId="0" borderId="0" xfId="0" applyFont="1"/>
    <xf numFmtId="0" fontId="40" fillId="0" borderId="11" xfId="0" applyFont="1" applyBorder="1" applyAlignment="1">
      <alignment horizontal="center" vertical="center" wrapText="1"/>
    </xf>
    <xf numFmtId="0" fontId="40" fillId="0" borderId="6" xfId="0" applyFont="1" applyBorder="1" applyAlignment="1">
      <alignment horizontal="center" vertical="center" wrapText="1"/>
    </xf>
    <xf numFmtId="0" fontId="1" fillId="0" borderId="0" xfId="0" applyFont="1" applyAlignment="1">
      <alignment horizontal="justify" vertical="center" wrapText="1"/>
    </xf>
    <xf numFmtId="0" fontId="25" fillId="0" borderId="0" xfId="0" applyFont="1" applyAlignment="1">
      <alignment horizontal="left" wrapText="1"/>
    </xf>
    <xf numFmtId="0" fontId="31" fillId="0" borderId="0" xfId="0" applyFont="1" applyAlignment="1">
      <alignment horizontal="center" vertical="center" wrapText="1"/>
    </xf>
    <xf numFmtId="0" fontId="40" fillId="0" borderId="8" xfId="0" applyFont="1" applyBorder="1" applyAlignment="1">
      <alignment horizontal="center" vertical="center" wrapText="1"/>
    </xf>
    <xf numFmtId="0" fontId="5" fillId="0" borderId="0" xfId="0" applyFont="1" applyAlignment="1">
      <alignment horizontal="left" vertical="center" wrapText="1"/>
    </xf>
    <xf numFmtId="0" fontId="58" fillId="0" borderId="19" xfId="0" applyFont="1" applyBorder="1" applyAlignment="1">
      <alignment horizontal="center" vertical="center" wrapText="1"/>
    </xf>
    <xf numFmtId="0" fontId="58" fillId="0" borderId="10" xfId="0" applyFont="1" applyBorder="1" applyAlignment="1">
      <alignment horizontal="center" vertical="center" wrapText="1"/>
    </xf>
    <xf numFmtId="0" fontId="58" fillId="0" borderId="22" xfId="0" applyFont="1" applyBorder="1" applyAlignment="1">
      <alignment horizontal="center" vertical="center" wrapText="1"/>
    </xf>
    <xf numFmtId="0" fontId="29" fillId="0" borderId="0" xfId="0" applyFont="1" applyAlignment="1">
      <alignment horizontal="left" vertical="top" wrapText="1"/>
    </xf>
    <xf numFmtId="0" fontId="10" fillId="0" borderId="0" xfId="0" applyFont="1" applyAlignment="1">
      <alignment horizontal="center" vertical="center" wrapText="1"/>
    </xf>
    <xf numFmtId="0" fontId="19" fillId="0" borderId="0" xfId="0" applyFont="1" applyAlignment="1">
      <alignment horizontal="left" vertical="center"/>
    </xf>
    <xf numFmtId="0" fontId="21" fillId="0" borderId="0" xfId="0" applyFont="1" applyAlignment="1">
      <alignment horizontal="left" vertical="center" wrapText="1"/>
    </xf>
    <xf numFmtId="0" fontId="32" fillId="0" borderId="10" xfId="0" applyFont="1" applyBorder="1" applyAlignment="1">
      <alignment horizontal="center" vertical="center" wrapText="1"/>
    </xf>
    <xf numFmtId="0" fontId="35" fillId="0" borderId="0" xfId="0" applyFont="1" applyAlignment="1">
      <alignment horizontal="left" vertical="center"/>
    </xf>
  </cellXfs>
  <cellStyles count="11">
    <cellStyle name="Comma [0] 2" xfId="8"/>
    <cellStyle name="Comma [0] 3" xfId="9"/>
    <cellStyle name="Énfasis1" xfId="6" builtinId="29"/>
    <cellStyle name="Millares [0]" xfId="1" builtinId="6"/>
    <cellStyle name="Millares [0] 2" xfId="7"/>
    <cellStyle name="Millares [0] 5" xfId="3"/>
    <cellStyle name="Normal" xfId="0" builtinId="0"/>
    <cellStyle name="Normal 13" xfId="5"/>
    <cellStyle name="Normal 14" xfId="4"/>
    <cellStyle name="Normal 2" xfId="2"/>
    <cellStyle name="Porcentaje" xfId="10" builtinId="5"/>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1"/>
  <sheetViews>
    <sheetView showGridLines="0" tabSelected="1" topLeftCell="A21" zoomScaleNormal="100" workbookViewId="0">
      <selection activeCell="G48" sqref="G48"/>
    </sheetView>
  </sheetViews>
  <sheetFormatPr baseColWidth="10" defaultColWidth="11.54296875" defaultRowHeight="14.5" x14ac:dyDescent="0.35"/>
  <cols>
    <col min="1" max="1" width="36.6328125" customWidth="1"/>
    <col min="2" max="2" width="5.453125" bestFit="1" customWidth="1"/>
    <col min="3" max="4" width="16.6328125" customWidth="1"/>
  </cols>
  <sheetData>
    <row r="1" spans="1:5" ht="18" x14ac:dyDescent="0.35">
      <c r="A1" s="1" t="s">
        <v>241</v>
      </c>
    </row>
    <row r="2" spans="1:5" x14ac:dyDescent="0.35">
      <c r="A2" s="2" t="s">
        <v>96</v>
      </c>
    </row>
    <row r="3" spans="1:5" x14ac:dyDescent="0.35">
      <c r="A3" s="3"/>
      <c r="B3" s="77"/>
      <c r="C3" s="262" t="s">
        <v>125</v>
      </c>
      <c r="D3" s="262"/>
    </row>
    <row r="4" spans="1:5" x14ac:dyDescent="0.35">
      <c r="A4" s="3"/>
      <c r="B4" s="77"/>
      <c r="C4" s="153" t="s">
        <v>291</v>
      </c>
      <c r="D4" s="153" t="s">
        <v>153</v>
      </c>
    </row>
    <row r="5" spans="1:5" x14ac:dyDescent="0.35">
      <c r="A5" s="70"/>
      <c r="B5" s="76" t="s">
        <v>0</v>
      </c>
      <c r="C5" s="81">
        <v>2025</v>
      </c>
      <c r="D5" s="81">
        <v>2024</v>
      </c>
    </row>
    <row r="6" spans="1:5" x14ac:dyDescent="0.35">
      <c r="A6" s="78" t="s">
        <v>1</v>
      </c>
      <c r="B6" s="76"/>
      <c r="C6" s="76"/>
      <c r="D6" s="76"/>
    </row>
    <row r="7" spans="1:5" x14ac:dyDescent="0.35">
      <c r="A7" s="78" t="s">
        <v>2</v>
      </c>
      <c r="B7" s="76"/>
      <c r="C7" s="76"/>
      <c r="D7" s="76"/>
    </row>
    <row r="8" spans="1:5" x14ac:dyDescent="0.35">
      <c r="A8" s="3" t="s">
        <v>3</v>
      </c>
      <c r="B8" s="77">
        <v>3</v>
      </c>
      <c r="C8" s="138">
        <v>31166</v>
      </c>
      <c r="D8" s="138">
        <v>144281</v>
      </c>
    </row>
    <row r="9" spans="1:5" x14ac:dyDescent="0.35">
      <c r="A9" s="3" t="s">
        <v>10</v>
      </c>
      <c r="B9" s="77">
        <v>3</v>
      </c>
      <c r="C9" s="138" t="s">
        <v>11</v>
      </c>
      <c r="D9" s="138">
        <v>156651</v>
      </c>
    </row>
    <row r="10" spans="1:5" x14ac:dyDescent="0.35">
      <c r="A10" s="3" t="s">
        <v>4</v>
      </c>
      <c r="B10" s="77"/>
      <c r="C10" s="138">
        <v>88855</v>
      </c>
      <c r="D10" s="138">
        <v>83179</v>
      </c>
    </row>
    <row r="11" spans="1:5" x14ac:dyDescent="0.35">
      <c r="A11" s="3" t="s">
        <v>5</v>
      </c>
      <c r="B11" s="77"/>
      <c r="C11" s="138">
        <v>99031</v>
      </c>
      <c r="D11" s="138">
        <v>74855</v>
      </c>
    </row>
    <row r="12" spans="1:5" ht="15" thickBot="1" x14ac:dyDescent="0.4">
      <c r="A12" s="3" t="s">
        <v>6</v>
      </c>
      <c r="B12" s="77"/>
      <c r="C12" s="138">
        <v>14373</v>
      </c>
      <c r="D12" s="138">
        <v>9921</v>
      </c>
    </row>
    <row r="13" spans="1:5" ht="15" thickBot="1" x14ac:dyDescent="0.4">
      <c r="A13" s="78" t="s">
        <v>7</v>
      </c>
      <c r="B13" s="77"/>
      <c r="C13" s="140">
        <f>SUM(C8:C12)</f>
        <v>233425</v>
      </c>
      <c r="D13" s="140">
        <f>SUM(D8:D12)</f>
        <v>468887</v>
      </c>
      <c r="E13" s="189"/>
    </row>
    <row r="14" spans="1:5" x14ac:dyDescent="0.35">
      <c r="A14" s="3"/>
      <c r="B14" s="77"/>
      <c r="C14" s="4"/>
      <c r="D14" s="4"/>
    </row>
    <row r="15" spans="1:5" x14ac:dyDescent="0.35">
      <c r="A15" s="78" t="s">
        <v>8</v>
      </c>
      <c r="B15" s="77"/>
      <c r="C15" s="4"/>
      <c r="D15" s="4"/>
    </row>
    <row r="16" spans="1:5" x14ac:dyDescent="0.35">
      <c r="A16" s="3" t="s">
        <v>9</v>
      </c>
      <c r="B16" s="77"/>
      <c r="C16" s="138">
        <v>2925</v>
      </c>
      <c r="D16" s="138">
        <v>2899</v>
      </c>
    </row>
    <row r="17" spans="1:5" x14ac:dyDescent="0.35">
      <c r="A17" s="3" t="s">
        <v>5</v>
      </c>
      <c r="B17" s="77"/>
      <c r="C17" s="138">
        <v>2577</v>
      </c>
      <c r="D17" s="138">
        <v>2705</v>
      </c>
    </row>
    <row r="18" spans="1:5" x14ac:dyDescent="0.35">
      <c r="A18" s="3" t="s">
        <v>162</v>
      </c>
      <c r="B18" s="77">
        <v>8</v>
      </c>
      <c r="C18" s="138">
        <v>40659</v>
      </c>
      <c r="D18" s="138">
        <v>28289</v>
      </c>
      <c r="E18" s="189"/>
    </row>
    <row r="19" spans="1:5" x14ac:dyDescent="0.35">
      <c r="A19" s="3" t="s">
        <v>111</v>
      </c>
      <c r="B19" s="77">
        <v>4</v>
      </c>
      <c r="C19" s="138">
        <v>1522091</v>
      </c>
      <c r="D19" s="138">
        <v>1520380</v>
      </c>
      <c r="E19" s="43"/>
    </row>
    <row r="20" spans="1:5" x14ac:dyDescent="0.35">
      <c r="A20" s="3" t="s">
        <v>12</v>
      </c>
      <c r="B20" s="77">
        <v>5</v>
      </c>
      <c r="C20" s="138">
        <v>60745</v>
      </c>
      <c r="D20" s="138">
        <v>73082</v>
      </c>
    </row>
    <row r="21" spans="1:5" ht="15" thickBot="1" x14ac:dyDescent="0.4">
      <c r="A21" s="3" t="s">
        <v>163</v>
      </c>
      <c r="B21" s="77">
        <v>6</v>
      </c>
      <c r="C21" s="123">
        <v>182393</v>
      </c>
      <c r="D21" s="123">
        <v>198202</v>
      </c>
    </row>
    <row r="22" spans="1:5" ht="15" thickBot="1" x14ac:dyDescent="0.4">
      <c r="A22" s="78" t="s">
        <v>14</v>
      </c>
      <c r="B22" s="77"/>
      <c r="C22" s="144">
        <f>SUM(C16:C21)</f>
        <v>1811390</v>
      </c>
      <c r="D22" s="144">
        <f>SUM(D16:D21)</f>
        <v>1825557</v>
      </c>
    </row>
    <row r="23" spans="1:5" ht="15" thickBot="1" x14ac:dyDescent="0.4">
      <c r="A23" s="78" t="s">
        <v>15</v>
      </c>
      <c r="B23" s="77"/>
      <c r="C23" s="145">
        <f>SUM(C13,C22)</f>
        <v>2044815</v>
      </c>
      <c r="D23" s="145">
        <f>SUM(D13,D22)</f>
        <v>2294444</v>
      </c>
    </row>
    <row r="24" spans="1:5" ht="15" thickTop="1" x14ac:dyDescent="0.35">
      <c r="A24" s="3"/>
      <c r="B24" s="77"/>
      <c r="C24" s="5"/>
      <c r="D24" s="5"/>
    </row>
    <row r="25" spans="1:5" x14ac:dyDescent="0.35">
      <c r="A25" s="78" t="s">
        <v>16</v>
      </c>
      <c r="B25" s="77"/>
      <c r="C25" s="4"/>
      <c r="D25" s="4"/>
    </row>
    <row r="26" spans="1:5" x14ac:dyDescent="0.35">
      <c r="A26" s="78" t="s">
        <v>17</v>
      </c>
      <c r="B26" s="77"/>
      <c r="C26" s="4"/>
      <c r="D26" s="4"/>
    </row>
    <row r="27" spans="1:5" x14ac:dyDescent="0.35">
      <c r="A27" s="3" t="s">
        <v>18</v>
      </c>
      <c r="B27" s="77"/>
      <c r="C27" s="138">
        <v>331930</v>
      </c>
      <c r="D27" s="138">
        <v>473190</v>
      </c>
    </row>
    <row r="28" spans="1:5" x14ac:dyDescent="0.35">
      <c r="A28" s="3" t="s">
        <v>19</v>
      </c>
      <c r="B28" s="77">
        <v>7</v>
      </c>
      <c r="C28" s="138">
        <v>17493</v>
      </c>
      <c r="D28" s="138">
        <v>118641</v>
      </c>
    </row>
    <row r="29" spans="1:5" x14ac:dyDescent="0.35">
      <c r="A29" s="3" t="s">
        <v>120</v>
      </c>
      <c r="B29" s="77"/>
      <c r="C29" s="138">
        <v>7394</v>
      </c>
      <c r="D29" s="138">
        <v>7558</v>
      </c>
    </row>
    <row r="30" spans="1:5" x14ac:dyDescent="0.35">
      <c r="A30" s="3" t="s">
        <v>112</v>
      </c>
      <c r="B30" s="77"/>
      <c r="C30" s="138">
        <v>12460</v>
      </c>
      <c r="D30" s="138">
        <v>8440</v>
      </c>
    </row>
    <row r="31" spans="1:5" x14ac:dyDescent="0.35">
      <c r="A31" s="3" t="s">
        <v>119</v>
      </c>
      <c r="B31" s="77"/>
      <c r="C31" s="138" t="s">
        <v>11</v>
      </c>
      <c r="D31" s="138">
        <v>64758</v>
      </c>
    </row>
    <row r="32" spans="1:5" x14ac:dyDescent="0.35">
      <c r="A32" s="3" t="s">
        <v>116</v>
      </c>
      <c r="B32" s="77"/>
      <c r="C32" s="138">
        <v>7607</v>
      </c>
      <c r="D32" s="138">
        <v>19113</v>
      </c>
    </row>
    <row r="33" spans="1:6" x14ac:dyDescent="0.35">
      <c r="A33" s="3" t="s">
        <v>20</v>
      </c>
      <c r="B33" s="77"/>
      <c r="C33" s="138">
        <v>18909</v>
      </c>
      <c r="D33" s="138">
        <v>17534</v>
      </c>
    </row>
    <row r="34" spans="1:6" ht="15" thickBot="1" x14ac:dyDescent="0.4">
      <c r="A34" s="3" t="s">
        <v>21</v>
      </c>
      <c r="B34" s="77"/>
      <c r="C34" s="123">
        <v>64071</v>
      </c>
      <c r="D34" s="123">
        <v>64098</v>
      </c>
    </row>
    <row r="35" spans="1:6" ht="15" thickBot="1" x14ac:dyDescent="0.4">
      <c r="A35" s="78" t="s">
        <v>22</v>
      </c>
      <c r="B35" s="77"/>
      <c r="C35" s="144">
        <f>SUM(C27:C34)</f>
        <v>459864</v>
      </c>
      <c r="D35" s="144">
        <f>SUM(D27:D34)</f>
        <v>773332</v>
      </c>
    </row>
    <row r="36" spans="1:6" x14ac:dyDescent="0.35">
      <c r="A36" s="3"/>
      <c r="B36" s="77"/>
      <c r="C36" s="139"/>
      <c r="D36" s="139"/>
    </row>
    <row r="37" spans="1:6" x14ac:dyDescent="0.35">
      <c r="A37" s="78" t="s">
        <v>23</v>
      </c>
      <c r="B37" s="77"/>
      <c r="C37" s="139"/>
      <c r="D37" s="139"/>
    </row>
    <row r="38" spans="1:6" x14ac:dyDescent="0.35">
      <c r="A38" s="3" t="s">
        <v>18</v>
      </c>
      <c r="B38" s="77"/>
      <c r="C38" s="138">
        <v>45863</v>
      </c>
      <c r="D38" s="138">
        <v>49956</v>
      </c>
    </row>
    <row r="39" spans="1:6" x14ac:dyDescent="0.35">
      <c r="A39" s="3" t="s">
        <v>19</v>
      </c>
      <c r="B39" s="77">
        <v>7</v>
      </c>
      <c r="C39" s="138">
        <v>233859</v>
      </c>
      <c r="D39" s="138">
        <v>237755</v>
      </c>
    </row>
    <row r="40" spans="1:6" x14ac:dyDescent="0.35">
      <c r="A40" s="3" t="s">
        <v>20</v>
      </c>
      <c r="B40" s="77"/>
      <c r="C40" s="138">
        <v>192205</v>
      </c>
      <c r="D40" s="138">
        <v>202747</v>
      </c>
    </row>
    <row r="41" spans="1:6" x14ac:dyDescent="0.35">
      <c r="A41" s="3" t="s">
        <v>24</v>
      </c>
      <c r="B41" s="77"/>
      <c r="C41" s="138">
        <v>1564</v>
      </c>
      <c r="D41" s="143">
        <v>107</v>
      </c>
    </row>
    <row r="42" spans="1:6" ht="15" thickBot="1" x14ac:dyDescent="0.4">
      <c r="A42" s="3" t="s">
        <v>127</v>
      </c>
      <c r="B42" s="77">
        <v>9</v>
      </c>
      <c r="C42" s="123">
        <v>5285</v>
      </c>
      <c r="D42" s="123">
        <v>4307</v>
      </c>
    </row>
    <row r="43" spans="1:6" ht="15" thickBot="1" x14ac:dyDescent="0.4">
      <c r="A43" s="78" t="s">
        <v>25</v>
      </c>
      <c r="B43" s="77"/>
      <c r="C43" s="137">
        <f>SUM(C38:C42)</f>
        <v>478776</v>
      </c>
      <c r="D43" s="137">
        <f>SUM(D38:D42)</f>
        <v>494872</v>
      </c>
    </row>
    <row r="44" spans="1:6" x14ac:dyDescent="0.35">
      <c r="A44" s="3"/>
      <c r="B44" s="77"/>
      <c r="C44" s="4"/>
      <c r="D44" s="4"/>
    </row>
    <row r="45" spans="1:6" x14ac:dyDescent="0.35">
      <c r="A45" s="78" t="s">
        <v>26</v>
      </c>
      <c r="B45" s="77"/>
      <c r="C45" s="145">
        <f>SUM(C35,C43)</f>
        <v>938640</v>
      </c>
      <c r="D45" s="145">
        <f>SUM(D35,D43)</f>
        <v>1268204</v>
      </c>
    </row>
    <row r="46" spans="1:6" ht="15" thickBot="1" x14ac:dyDescent="0.4">
      <c r="A46" s="78" t="s">
        <v>166</v>
      </c>
      <c r="B46" s="77" t="s">
        <v>157</v>
      </c>
      <c r="C46" s="145">
        <v>1106175</v>
      </c>
      <c r="D46" s="145">
        <v>1026240</v>
      </c>
    </row>
    <row r="47" spans="1:6" ht="15" thickBot="1" x14ac:dyDescent="0.4">
      <c r="A47" s="78" t="s">
        <v>128</v>
      </c>
      <c r="B47" s="77"/>
      <c r="C47" s="142">
        <f>SUM(C45:C46)</f>
        <v>2044815</v>
      </c>
      <c r="D47" s="142">
        <f>SUM(D45:D46)</f>
        <v>2294444</v>
      </c>
      <c r="F47" s="189"/>
    </row>
    <row r="48" spans="1:6" ht="15" thickTop="1" x14ac:dyDescent="0.35">
      <c r="A48" s="70"/>
      <c r="B48" s="70"/>
      <c r="C48" s="70"/>
      <c r="D48" s="70"/>
    </row>
    <row r="49" spans="1:4" x14ac:dyDescent="0.35">
      <c r="A49" s="70" t="s">
        <v>245</v>
      </c>
    </row>
    <row r="51" spans="1:4" ht="69" customHeight="1" x14ac:dyDescent="0.35">
      <c r="A51" s="263"/>
      <c r="B51" s="263"/>
      <c r="C51" s="263"/>
      <c r="D51" s="263"/>
    </row>
  </sheetData>
  <mergeCells count="2">
    <mergeCell ref="C3:D3"/>
    <mergeCell ref="A51:D51"/>
  </mergeCells>
  <pageMargins left="0.7" right="0.7" top="0.75" bottom="0.75" header="0.3" footer="0.3"/>
  <pageSetup paperSize="9" scale="90" orientation="portrait" r:id="rId1"/>
  <customProperties>
    <customPr name="OrphanNamesChecke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0"/>
  <sheetViews>
    <sheetView showGridLines="0" topLeftCell="A9" zoomScaleNormal="100" zoomScaleSheetLayoutView="100" workbookViewId="0"/>
  </sheetViews>
  <sheetFormatPr baseColWidth="10" defaultColWidth="11.54296875" defaultRowHeight="14.5" x14ac:dyDescent="0.35"/>
  <cols>
    <col min="1" max="1" width="5.6328125" customWidth="1"/>
    <col min="2" max="2" width="61.08984375" customWidth="1"/>
    <col min="3" max="3" width="5.36328125" bestFit="1" customWidth="1"/>
    <col min="4" max="5" width="16.6328125" customWidth="1"/>
  </cols>
  <sheetData>
    <row r="1" spans="1:5" ht="18" x14ac:dyDescent="0.35">
      <c r="A1" s="1" t="s">
        <v>242</v>
      </c>
    </row>
    <row r="2" spans="1:5" x14ac:dyDescent="0.35">
      <c r="A2" s="2" t="s">
        <v>62</v>
      </c>
    </row>
    <row r="3" spans="1:5" ht="15" customHeight="1" x14ac:dyDescent="0.35">
      <c r="A3" s="69"/>
      <c r="B3" s="69"/>
      <c r="C3" s="69"/>
      <c r="D3" s="264" t="s">
        <v>292</v>
      </c>
      <c r="E3" s="264"/>
    </row>
    <row r="4" spans="1:5" ht="15" customHeight="1" x14ac:dyDescent="0.35">
      <c r="A4" s="69"/>
      <c r="B4" s="69"/>
      <c r="C4" s="69"/>
      <c r="D4" s="264" t="s">
        <v>291</v>
      </c>
      <c r="E4" s="264"/>
    </row>
    <row r="5" spans="1:5" ht="15" thickBot="1" x14ac:dyDescent="0.4">
      <c r="A5" s="265"/>
      <c r="B5" s="265"/>
      <c r="C5" s="76" t="s">
        <v>0</v>
      </c>
      <c r="D5" s="82">
        <v>2025</v>
      </c>
      <c r="E5" s="82">
        <v>2024</v>
      </c>
    </row>
    <row r="6" spans="1:5" x14ac:dyDescent="0.35">
      <c r="A6" s="267" t="s">
        <v>63</v>
      </c>
      <c r="B6" s="267"/>
      <c r="C6" s="141">
        <v>12</v>
      </c>
      <c r="D6" s="130">
        <v>1213408</v>
      </c>
      <c r="E6" s="130">
        <v>1145510</v>
      </c>
    </row>
    <row r="7" spans="1:5" x14ac:dyDescent="0.35">
      <c r="A7" s="47"/>
      <c r="B7" s="47" t="s">
        <v>27</v>
      </c>
      <c r="C7" s="141"/>
      <c r="D7" s="87">
        <v>-82894</v>
      </c>
      <c r="E7" s="87">
        <v>-79060</v>
      </c>
    </row>
    <row r="8" spans="1:5" x14ac:dyDescent="0.35">
      <c r="A8" s="47"/>
      <c r="B8" s="47" t="s">
        <v>64</v>
      </c>
      <c r="C8" s="141"/>
      <c r="D8" s="87">
        <v>-33891</v>
      </c>
      <c r="E8" s="87">
        <v>-32883</v>
      </c>
    </row>
    <row r="9" spans="1:5" x14ac:dyDescent="0.35">
      <c r="A9" s="47"/>
      <c r="B9" s="47" t="s">
        <v>29</v>
      </c>
      <c r="C9" s="141"/>
      <c r="D9" s="87">
        <v>-149880</v>
      </c>
      <c r="E9" s="87">
        <v>-137828</v>
      </c>
    </row>
    <row r="10" spans="1:5" x14ac:dyDescent="0.35">
      <c r="A10" s="47"/>
      <c r="B10" s="47" t="s">
        <v>30</v>
      </c>
      <c r="C10" s="141"/>
      <c r="D10" s="87">
        <v>-42211</v>
      </c>
      <c r="E10" s="87">
        <v>-44252</v>
      </c>
    </row>
    <row r="11" spans="1:5" x14ac:dyDescent="0.35">
      <c r="A11" s="47"/>
      <c r="B11" s="47" t="s">
        <v>31</v>
      </c>
      <c r="C11" s="141"/>
      <c r="D11" s="87">
        <v>-122435</v>
      </c>
      <c r="E11" s="87">
        <v>-132674</v>
      </c>
    </row>
    <row r="12" spans="1:5" x14ac:dyDescent="0.35">
      <c r="A12" s="47"/>
      <c r="B12" s="47" t="s">
        <v>65</v>
      </c>
      <c r="C12" s="141">
        <v>13</v>
      </c>
      <c r="D12" s="87">
        <v>-36590</v>
      </c>
      <c r="E12" s="87">
        <v>-42174</v>
      </c>
    </row>
    <row r="13" spans="1:5" x14ac:dyDescent="0.35">
      <c r="A13" s="47"/>
      <c r="B13" s="47" t="s">
        <v>33</v>
      </c>
      <c r="C13" s="141"/>
      <c r="D13" s="87">
        <v>-45376</v>
      </c>
      <c r="E13" s="87">
        <v>-49895</v>
      </c>
    </row>
    <row r="14" spans="1:5" x14ac:dyDescent="0.35">
      <c r="A14" s="47"/>
      <c r="B14" s="47" t="s">
        <v>34</v>
      </c>
      <c r="C14" s="141">
        <v>9</v>
      </c>
      <c r="D14" s="87">
        <v>-17196</v>
      </c>
      <c r="E14" s="87">
        <v>-18511</v>
      </c>
    </row>
    <row r="15" spans="1:5" ht="15" thickBot="1" x14ac:dyDescent="0.4">
      <c r="A15" s="47"/>
      <c r="B15" s="47" t="s">
        <v>113</v>
      </c>
      <c r="C15" s="141"/>
      <c r="D15" s="93">
        <v>-41550</v>
      </c>
      <c r="E15" s="93">
        <v>1027</v>
      </c>
    </row>
    <row r="16" spans="1:5" x14ac:dyDescent="0.35">
      <c r="A16" s="266" t="s">
        <v>168</v>
      </c>
      <c r="B16" s="266"/>
      <c r="C16" s="77"/>
      <c r="D16" s="131">
        <f>SUM(D6:D15)</f>
        <v>641385</v>
      </c>
      <c r="E16" s="131">
        <f>SUM(E6:E15)</f>
        <v>609260</v>
      </c>
    </row>
    <row r="17" spans="1:5" ht="15" thickBot="1" x14ac:dyDescent="0.4">
      <c r="A17" s="47"/>
      <c r="B17" s="47" t="s">
        <v>114</v>
      </c>
      <c r="C17" s="141"/>
      <c r="D17" s="87">
        <v>-332968</v>
      </c>
      <c r="E17" s="87">
        <v>-331436</v>
      </c>
    </row>
    <row r="18" spans="1:5" x14ac:dyDescent="0.35">
      <c r="A18" s="266" t="s">
        <v>35</v>
      </c>
      <c r="B18" s="266"/>
      <c r="C18" s="77"/>
      <c r="D18" s="132">
        <f>SUM(D16:D17)</f>
        <v>308417</v>
      </c>
      <c r="E18" s="132">
        <f>SUM(E16:E17)</f>
        <v>277824</v>
      </c>
    </row>
    <row r="19" spans="1:5" x14ac:dyDescent="0.35">
      <c r="A19" s="47"/>
      <c r="B19" s="47" t="s">
        <v>36</v>
      </c>
      <c r="C19" s="141"/>
      <c r="D19" s="87">
        <v>0</v>
      </c>
      <c r="E19" s="87">
        <v>5779</v>
      </c>
    </row>
    <row r="20" spans="1:5" x14ac:dyDescent="0.35">
      <c r="A20" s="47"/>
      <c r="B20" s="47" t="s">
        <v>90</v>
      </c>
      <c r="C20" s="141">
        <v>14</v>
      </c>
      <c r="D20" s="87">
        <v>-15990</v>
      </c>
      <c r="E20" s="87">
        <v>-23737</v>
      </c>
    </row>
    <row r="21" spans="1:5" ht="15" thickBot="1" x14ac:dyDescent="0.4">
      <c r="A21" s="47"/>
      <c r="B21" s="47" t="s">
        <v>117</v>
      </c>
      <c r="C21" s="141">
        <v>14</v>
      </c>
      <c r="D21" s="87">
        <v>35417</v>
      </c>
      <c r="E21" s="87">
        <v>-4520</v>
      </c>
    </row>
    <row r="22" spans="1:5" x14ac:dyDescent="0.35">
      <c r="A22" s="266" t="s">
        <v>37</v>
      </c>
      <c r="B22" s="266"/>
      <c r="C22" s="141"/>
      <c r="D22" s="133">
        <f>SUM(D18:D21)</f>
        <v>327844</v>
      </c>
      <c r="E22" s="133">
        <f>SUM(E18:E21)</f>
        <v>255346</v>
      </c>
    </row>
    <row r="23" spans="1:5" ht="15" thickBot="1" x14ac:dyDescent="0.4">
      <c r="A23" s="47"/>
      <c r="B23" s="3" t="s">
        <v>66</v>
      </c>
      <c r="C23" s="77">
        <v>8</v>
      </c>
      <c r="D23" s="134">
        <v>-17909</v>
      </c>
      <c r="E23" s="134">
        <v>-29729</v>
      </c>
    </row>
    <row r="24" spans="1:5" ht="15" thickBot="1" x14ac:dyDescent="0.4">
      <c r="A24" s="268" t="s">
        <v>169</v>
      </c>
      <c r="B24" s="268"/>
      <c r="C24" s="77"/>
      <c r="D24" s="135">
        <f>SUM(D22:D23)</f>
        <v>309935</v>
      </c>
      <c r="E24" s="135">
        <f>SUM(E22:E23)</f>
        <v>225617</v>
      </c>
    </row>
    <row r="25" spans="1:5" ht="15.5" thickTop="1" thickBot="1" x14ac:dyDescent="0.4">
      <c r="A25" s="266" t="s">
        <v>38</v>
      </c>
      <c r="B25" s="266"/>
      <c r="C25" s="77"/>
      <c r="D25" s="135">
        <f>D24/14640*1000</f>
        <v>21170.423497267759</v>
      </c>
      <c r="E25" s="135">
        <f>E24/14640*1000</f>
        <v>15410.997267759562</v>
      </c>
    </row>
    <row r="26" spans="1:5" ht="15" thickTop="1" x14ac:dyDescent="0.35"/>
    <row r="27" spans="1:5" x14ac:dyDescent="0.35">
      <c r="A27" s="195" t="s">
        <v>245</v>
      </c>
      <c r="B27" s="48"/>
      <c r="C27" s="49"/>
      <c r="D27" s="49"/>
      <c r="E27" s="49"/>
    </row>
    <row r="30" spans="1:5" ht="50.4" customHeight="1" x14ac:dyDescent="0.35">
      <c r="B30" s="263"/>
      <c r="C30" s="263"/>
      <c r="D30" s="263"/>
      <c r="E30" s="263"/>
    </row>
  </sheetData>
  <mergeCells count="10">
    <mergeCell ref="B30:E30"/>
    <mergeCell ref="D3:E3"/>
    <mergeCell ref="D4:E4"/>
    <mergeCell ref="A5:B5"/>
    <mergeCell ref="A25:B25"/>
    <mergeCell ref="A6:B6"/>
    <mergeCell ref="A18:B18"/>
    <mergeCell ref="A24:B24"/>
    <mergeCell ref="A16:B16"/>
    <mergeCell ref="A22:B22"/>
  </mergeCells>
  <pageMargins left="0.25" right="0.25" top="0.75" bottom="0.75" header="0.3" footer="0.3"/>
  <pageSetup paperSize="9" scale="93" orientation="portrait" r:id="rId1"/>
  <customProperties>
    <customPr name="OrphanNamesChecked" r:id="rId2"/>
  </customProperties>
  <ignoredErrors>
    <ignoredError sqref="D16:E16"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2"/>
  <sheetViews>
    <sheetView showGridLines="0" zoomScaleNormal="100" workbookViewId="0"/>
  </sheetViews>
  <sheetFormatPr baseColWidth="10" defaultColWidth="11.54296875" defaultRowHeight="14.5" x14ac:dyDescent="0.35"/>
  <cols>
    <col min="1" max="1" width="36.6328125" customWidth="1"/>
  </cols>
  <sheetData>
    <row r="1" spans="1:6" s="261" customFormat="1" ht="18.5" x14ac:dyDescent="0.45">
      <c r="A1" s="1" t="s">
        <v>243</v>
      </c>
    </row>
    <row r="2" spans="1:6" x14ac:dyDescent="0.35">
      <c r="A2" s="50"/>
    </row>
    <row r="3" spans="1:6" ht="15" thickBot="1" x14ac:dyDescent="0.4">
      <c r="A3" s="50" t="s">
        <v>67</v>
      </c>
    </row>
    <row r="4" spans="1:6" ht="15.75" customHeight="1" x14ac:dyDescent="0.35">
      <c r="A4" s="269" t="s">
        <v>39</v>
      </c>
      <c r="B4" s="201" t="s">
        <v>40</v>
      </c>
      <c r="C4" s="271" t="s">
        <v>154</v>
      </c>
      <c r="D4" s="271" t="s">
        <v>41</v>
      </c>
      <c r="E4" s="271" t="s">
        <v>68</v>
      </c>
      <c r="F4" s="271" t="s">
        <v>155</v>
      </c>
    </row>
    <row r="5" spans="1:6" ht="15" thickBot="1" x14ac:dyDescent="0.4">
      <c r="A5" s="270"/>
      <c r="B5" s="136" t="s">
        <v>219</v>
      </c>
      <c r="C5" s="272"/>
      <c r="D5" s="272"/>
      <c r="E5" s="272"/>
      <c r="F5" s="272"/>
    </row>
    <row r="6" spans="1:6" x14ac:dyDescent="0.35">
      <c r="A6" s="204" t="s">
        <v>210</v>
      </c>
      <c r="B6" s="215">
        <v>146400</v>
      </c>
      <c r="C6" s="214">
        <v>114698</v>
      </c>
      <c r="D6" s="215">
        <v>29280</v>
      </c>
      <c r="E6" s="214">
        <v>735927</v>
      </c>
      <c r="F6" s="215">
        <f>SUM(B6:E6)</f>
        <v>1026305</v>
      </c>
    </row>
    <row r="7" spans="1:6" ht="19" x14ac:dyDescent="0.35">
      <c r="A7" s="202" t="s">
        <v>259</v>
      </c>
      <c r="B7" s="216"/>
      <c r="C7" s="87"/>
      <c r="D7" s="216"/>
      <c r="E7" s="87"/>
      <c r="F7" s="216"/>
    </row>
    <row r="8" spans="1:6" x14ac:dyDescent="0.35">
      <c r="A8" s="202" t="s">
        <v>260</v>
      </c>
      <c r="B8" s="216" t="s">
        <v>11</v>
      </c>
      <c r="C8" s="87" t="s">
        <v>11</v>
      </c>
      <c r="D8" s="216" t="s">
        <v>11</v>
      </c>
      <c r="E8" s="87">
        <v>-191842</v>
      </c>
      <c r="F8" s="216">
        <f t="shared" ref="F8:F10" si="0">SUM(B8:E8)</f>
        <v>-191842</v>
      </c>
    </row>
    <row r="9" spans="1:6" x14ac:dyDescent="0.35">
      <c r="A9" s="202" t="s">
        <v>261</v>
      </c>
      <c r="B9" s="216" t="s">
        <v>11</v>
      </c>
      <c r="C9" s="87" t="s">
        <v>11</v>
      </c>
      <c r="D9" s="216" t="s">
        <v>11</v>
      </c>
      <c r="E9" s="87">
        <v>-123773</v>
      </c>
      <c r="F9" s="216">
        <f t="shared" si="0"/>
        <v>-123773</v>
      </c>
    </row>
    <row r="10" spans="1:6" ht="15" thickBot="1" x14ac:dyDescent="0.4">
      <c r="A10" s="202" t="s">
        <v>209</v>
      </c>
      <c r="B10" s="216" t="s">
        <v>11</v>
      </c>
      <c r="C10" s="87" t="s">
        <v>11</v>
      </c>
      <c r="D10" s="216" t="s">
        <v>11</v>
      </c>
      <c r="E10" s="87">
        <v>225617</v>
      </c>
      <c r="F10" s="216">
        <f t="shared" si="0"/>
        <v>225617</v>
      </c>
    </row>
    <row r="11" spans="1:6" ht="15" thickBot="1" x14ac:dyDescent="0.4">
      <c r="A11" s="205" t="s">
        <v>294</v>
      </c>
      <c r="B11" s="218">
        <f>SUM(B6:B10)</f>
        <v>146400</v>
      </c>
      <c r="C11" s="219">
        <f>SUM(C6:C10)</f>
        <v>114698</v>
      </c>
      <c r="D11" s="218">
        <f>SUM(D6:D10)</f>
        <v>29280</v>
      </c>
      <c r="E11" s="219">
        <f>SUM(E6:E10)</f>
        <v>645929</v>
      </c>
      <c r="F11" s="218">
        <f>SUM(F6:F10)</f>
        <v>936307</v>
      </c>
    </row>
    <row r="12" spans="1:6" ht="15" thickBot="1" x14ac:dyDescent="0.4">
      <c r="A12" s="203"/>
      <c r="B12" s="87"/>
      <c r="C12" s="87"/>
      <c r="D12" s="87"/>
      <c r="E12" s="87"/>
      <c r="F12" s="87"/>
    </row>
    <row r="13" spans="1:6" x14ac:dyDescent="0.35">
      <c r="A13" s="204" t="s">
        <v>211</v>
      </c>
      <c r="B13" s="215">
        <v>146400</v>
      </c>
      <c r="C13" s="133">
        <v>114698</v>
      </c>
      <c r="D13" s="215">
        <v>29280</v>
      </c>
      <c r="E13" s="133">
        <v>735862</v>
      </c>
      <c r="F13" s="215">
        <f>SUM(B13:E13)</f>
        <v>1026240</v>
      </c>
    </row>
    <row r="14" spans="1:6" ht="19" x14ac:dyDescent="0.35">
      <c r="A14" s="202" t="s">
        <v>262</v>
      </c>
      <c r="B14" s="216"/>
      <c r="C14" s="87"/>
      <c r="D14" s="216"/>
      <c r="E14" s="87"/>
      <c r="F14" s="216"/>
    </row>
    <row r="15" spans="1:6" x14ac:dyDescent="0.35">
      <c r="A15" s="202" t="s">
        <v>263</v>
      </c>
      <c r="B15" s="216" t="s">
        <v>11</v>
      </c>
      <c r="C15" s="87" t="s">
        <v>11</v>
      </c>
      <c r="D15" s="216" t="s">
        <v>11</v>
      </c>
      <c r="E15" s="87">
        <v>-230000</v>
      </c>
      <c r="F15" s="216">
        <f t="shared" ref="F15:F16" si="1">SUM(B15:E15)</f>
        <v>-230000</v>
      </c>
    </row>
    <row r="16" spans="1:6" ht="15" thickBot="1" x14ac:dyDescent="0.4">
      <c r="A16" s="202" t="s">
        <v>209</v>
      </c>
      <c r="B16" s="217" t="s">
        <v>212</v>
      </c>
      <c r="C16" s="93" t="s">
        <v>213</v>
      </c>
      <c r="D16" s="217" t="s">
        <v>213</v>
      </c>
      <c r="E16" s="93">
        <v>309935</v>
      </c>
      <c r="F16" s="217">
        <f t="shared" si="1"/>
        <v>309935</v>
      </c>
    </row>
    <row r="17" spans="1:6" ht="15" thickBot="1" x14ac:dyDescent="0.4">
      <c r="A17" s="205" t="s">
        <v>295</v>
      </c>
      <c r="B17" s="218">
        <f>SUM(B13:B16)</f>
        <v>146400</v>
      </c>
      <c r="C17" s="219">
        <f>SUM(C13:C16)</f>
        <v>114698</v>
      </c>
      <c r="D17" s="218">
        <f>SUM(D13:D16)</f>
        <v>29280</v>
      </c>
      <c r="E17" s="219">
        <f>SUM(E13:E16)</f>
        <v>815797</v>
      </c>
      <c r="F17" s="218">
        <f>SUM(F13:F16)</f>
        <v>1106175</v>
      </c>
    </row>
    <row r="19" spans="1:6" x14ac:dyDescent="0.35">
      <c r="A19" s="47" t="s">
        <v>245</v>
      </c>
    </row>
    <row r="21" spans="1:6" ht="14.4" customHeight="1" x14ac:dyDescent="0.35">
      <c r="A21" s="263"/>
      <c r="B21" s="263"/>
      <c r="C21" s="263"/>
      <c r="D21" s="263"/>
      <c r="E21" s="263"/>
      <c r="F21" s="263"/>
    </row>
    <row r="22" spans="1:6" x14ac:dyDescent="0.35">
      <c r="A22" s="263"/>
      <c r="B22" s="263"/>
      <c r="C22" s="263"/>
      <c r="D22" s="263"/>
      <c r="E22" s="263"/>
      <c r="F22" s="263"/>
    </row>
  </sheetData>
  <mergeCells count="6">
    <mergeCell ref="A21:F22"/>
    <mergeCell ref="A4:A5"/>
    <mergeCell ref="C4:C5"/>
    <mergeCell ref="D4:D5"/>
    <mergeCell ref="E4:E5"/>
    <mergeCell ref="F4:F5"/>
  </mergeCells>
  <pageMargins left="0.25" right="0.25" top="0.75" bottom="0.75" header="0.3" footer="0.3"/>
  <pageSetup paperSize="9" orientation="portrait" r:id="rId1"/>
  <customProperties>
    <customPr name="OrphanNamesChecke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7"/>
  <sheetViews>
    <sheetView showGridLines="0" topLeftCell="A6" zoomScaleNormal="100" workbookViewId="0"/>
  </sheetViews>
  <sheetFormatPr baseColWidth="10" defaultColWidth="11.54296875" defaultRowHeight="14.5" x14ac:dyDescent="0.35"/>
  <cols>
    <col min="1" max="1" width="83.6328125" bestFit="1" customWidth="1"/>
    <col min="2" max="2" width="5.36328125" bestFit="1" customWidth="1"/>
  </cols>
  <sheetData>
    <row r="1" spans="1:4" ht="18" x14ac:dyDescent="0.35">
      <c r="A1" s="1" t="s">
        <v>244</v>
      </c>
    </row>
    <row r="2" spans="1:4" x14ac:dyDescent="0.35">
      <c r="A2" s="80" t="s">
        <v>293</v>
      </c>
    </row>
    <row r="3" spans="1:4" x14ac:dyDescent="0.35">
      <c r="A3" s="50" t="s">
        <v>97</v>
      </c>
    </row>
    <row r="4" spans="1:4" x14ac:dyDescent="0.35">
      <c r="A4" s="51"/>
      <c r="B4" s="52"/>
      <c r="C4" s="273" t="s">
        <v>124</v>
      </c>
      <c r="D4" s="273"/>
    </row>
    <row r="5" spans="1:4" ht="15" customHeight="1" x14ac:dyDescent="0.35">
      <c r="A5" s="53"/>
      <c r="B5" s="52"/>
      <c r="C5" s="274" t="s">
        <v>291</v>
      </c>
      <c r="D5" s="274"/>
    </row>
    <row r="6" spans="1:4" ht="15" thickBot="1" x14ac:dyDescent="0.4">
      <c r="A6" s="53"/>
      <c r="B6" s="54" t="s">
        <v>0</v>
      </c>
      <c r="C6" s="83">
        <v>2025</v>
      </c>
      <c r="D6" s="83">
        <v>2024</v>
      </c>
    </row>
    <row r="7" spans="1:4" x14ac:dyDescent="0.35">
      <c r="A7" s="55" t="s">
        <v>42</v>
      </c>
      <c r="B7" s="56"/>
      <c r="C7" s="57"/>
      <c r="D7" s="56"/>
    </row>
    <row r="8" spans="1:4" x14ac:dyDescent="0.35">
      <c r="A8" s="63" t="s">
        <v>169</v>
      </c>
      <c r="B8" s="59"/>
      <c r="C8" s="46">
        <v>309935</v>
      </c>
      <c r="D8" s="181">
        <v>225617</v>
      </c>
    </row>
    <row r="9" spans="1:4" x14ac:dyDescent="0.35">
      <c r="A9" s="61"/>
      <c r="B9" s="62"/>
      <c r="C9" s="88"/>
      <c r="D9" s="88"/>
    </row>
    <row r="10" spans="1:4" x14ac:dyDescent="0.35">
      <c r="A10" s="48" t="s">
        <v>43</v>
      </c>
      <c r="B10" s="49"/>
      <c r="C10" s="89"/>
      <c r="D10" s="89"/>
    </row>
    <row r="11" spans="1:4" x14ac:dyDescent="0.35">
      <c r="A11" s="3" t="s">
        <v>44</v>
      </c>
      <c r="B11" s="52">
        <v>5</v>
      </c>
      <c r="C11" s="87">
        <v>32953</v>
      </c>
      <c r="D11" s="89">
        <v>29114</v>
      </c>
    </row>
    <row r="12" spans="1:4" x14ac:dyDescent="0.35">
      <c r="A12" s="3" t="s">
        <v>45</v>
      </c>
      <c r="B12" s="52">
        <v>4</v>
      </c>
      <c r="C12" s="87">
        <v>253682</v>
      </c>
      <c r="D12" s="89">
        <v>253029</v>
      </c>
    </row>
    <row r="13" spans="1:4" x14ac:dyDescent="0.35">
      <c r="A13" s="3" t="s">
        <v>164</v>
      </c>
      <c r="B13" s="52">
        <v>6</v>
      </c>
      <c r="C13" s="87">
        <v>46333</v>
      </c>
      <c r="D13" s="89">
        <v>49293</v>
      </c>
    </row>
    <row r="14" spans="1:4" x14ac:dyDescent="0.35">
      <c r="A14" s="3" t="s">
        <v>276</v>
      </c>
      <c r="B14" s="52">
        <v>9</v>
      </c>
      <c r="C14" s="84">
        <v>65</v>
      </c>
      <c r="D14" s="89">
        <v>-52</v>
      </c>
    </row>
    <row r="15" spans="1:4" x14ac:dyDescent="0.35">
      <c r="A15" s="3" t="s">
        <v>158</v>
      </c>
      <c r="B15" s="52">
        <v>4</v>
      </c>
      <c r="C15" s="84">
        <v>62</v>
      </c>
      <c r="D15" s="89">
        <v>3341</v>
      </c>
    </row>
    <row r="16" spans="1:4" x14ac:dyDescent="0.35">
      <c r="A16" s="3" t="s">
        <v>46</v>
      </c>
      <c r="B16" s="52">
        <v>9</v>
      </c>
      <c r="C16" s="84">
        <v>17196</v>
      </c>
      <c r="D16" s="89">
        <v>18511</v>
      </c>
    </row>
    <row r="17" spans="1:4" x14ac:dyDescent="0.35">
      <c r="A17" s="3" t="s">
        <v>47</v>
      </c>
      <c r="B17" s="52">
        <v>9</v>
      </c>
      <c r="C17" s="84" t="s">
        <v>11</v>
      </c>
      <c r="D17" s="89">
        <v>-5779</v>
      </c>
    </row>
    <row r="18" spans="1:4" x14ac:dyDescent="0.35">
      <c r="A18" s="3" t="s">
        <v>159</v>
      </c>
      <c r="B18" s="52">
        <v>9</v>
      </c>
      <c r="C18" s="84">
        <v>1379</v>
      </c>
      <c r="D18" s="89">
        <v>-193</v>
      </c>
    </row>
    <row r="19" spans="1:4" x14ac:dyDescent="0.35">
      <c r="A19" s="3" t="s">
        <v>165</v>
      </c>
      <c r="B19" s="52"/>
      <c r="C19" s="84">
        <v>12440</v>
      </c>
      <c r="D19" s="89">
        <v>19249</v>
      </c>
    </row>
    <row r="20" spans="1:4" x14ac:dyDescent="0.35">
      <c r="A20" s="3" t="s">
        <v>48</v>
      </c>
      <c r="B20" s="52">
        <v>8</v>
      </c>
      <c r="C20" s="84">
        <v>17909</v>
      </c>
      <c r="D20" s="89">
        <v>29729</v>
      </c>
    </row>
    <row r="21" spans="1:4" x14ac:dyDescent="0.35">
      <c r="A21" s="3" t="s">
        <v>264</v>
      </c>
      <c r="B21" s="52"/>
      <c r="C21" s="84">
        <v>-40920</v>
      </c>
      <c r="D21" s="89">
        <v>-26492</v>
      </c>
    </row>
    <row r="22" spans="1:4" x14ac:dyDescent="0.35">
      <c r="A22" s="182" t="s">
        <v>221</v>
      </c>
      <c r="B22" s="52"/>
      <c r="C22" s="84"/>
      <c r="D22" s="84"/>
    </row>
    <row r="23" spans="1:4" x14ac:dyDescent="0.35">
      <c r="A23" s="73" t="s">
        <v>9</v>
      </c>
      <c r="B23" s="52"/>
      <c r="C23" s="84">
        <v>-18663</v>
      </c>
      <c r="D23" s="84">
        <v>-20862</v>
      </c>
    </row>
    <row r="24" spans="1:4" x14ac:dyDescent="0.35">
      <c r="A24" s="73" t="s">
        <v>55</v>
      </c>
      <c r="B24" s="52"/>
      <c r="C24" s="84">
        <v>-16757</v>
      </c>
      <c r="D24" s="84">
        <v>-45961</v>
      </c>
    </row>
    <row r="25" spans="1:4" x14ac:dyDescent="0.35">
      <c r="A25" s="73" t="s">
        <v>10</v>
      </c>
      <c r="B25" s="52"/>
      <c r="C25" s="84">
        <v>0</v>
      </c>
      <c r="D25" s="84">
        <v>90825</v>
      </c>
    </row>
    <row r="26" spans="1:4" x14ac:dyDescent="0.35">
      <c r="A26" s="73" t="s">
        <v>56</v>
      </c>
      <c r="B26" s="52"/>
      <c r="C26" s="84">
        <v>-24066</v>
      </c>
      <c r="D26" s="84">
        <v>-152080</v>
      </c>
    </row>
    <row r="27" spans="1:4" x14ac:dyDescent="0.35">
      <c r="A27" s="73" t="s">
        <v>57</v>
      </c>
      <c r="B27" s="52"/>
      <c r="C27" s="84">
        <v>-90212</v>
      </c>
      <c r="D27" s="84">
        <v>106966</v>
      </c>
    </row>
    <row r="28" spans="1:4" x14ac:dyDescent="0.35">
      <c r="A28" s="73" t="s">
        <v>133</v>
      </c>
      <c r="B28" s="52"/>
      <c r="C28" s="84">
        <v>-163</v>
      </c>
      <c r="D28" s="84">
        <v>-1169</v>
      </c>
    </row>
    <row r="29" spans="1:4" x14ac:dyDescent="0.35">
      <c r="A29" s="73" t="s">
        <v>222</v>
      </c>
      <c r="B29" s="52"/>
      <c r="C29" s="84">
        <v>3155</v>
      </c>
      <c r="D29" s="84">
        <v>-3522</v>
      </c>
    </row>
    <row r="30" spans="1:4" ht="15" thickBot="1" x14ac:dyDescent="0.4">
      <c r="A30" s="73" t="s">
        <v>223</v>
      </c>
      <c r="B30" s="52"/>
      <c r="C30" s="85">
        <v>42272</v>
      </c>
      <c r="D30" s="85">
        <v>-32587</v>
      </c>
    </row>
    <row r="31" spans="1:4" ht="15" thickBot="1" x14ac:dyDescent="0.4">
      <c r="A31" s="78" t="s">
        <v>49</v>
      </c>
      <c r="B31" s="49"/>
      <c r="C31" s="94">
        <f>SUM(C8:C30)</f>
        <v>546600</v>
      </c>
      <c r="D31" s="94">
        <f>SUM(D8:D30)</f>
        <v>536977</v>
      </c>
    </row>
    <row r="32" spans="1:4" x14ac:dyDescent="0.35">
      <c r="A32" s="58"/>
      <c r="B32" s="49"/>
      <c r="C32" s="91"/>
      <c r="D32" s="91"/>
    </row>
    <row r="33" spans="1:4" ht="15.5" x14ac:dyDescent="0.35">
      <c r="A33" s="55" t="s">
        <v>69</v>
      </c>
      <c r="B33" s="49"/>
      <c r="C33" s="92"/>
      <c r="D33" s="92"/>
    </row>
    <row r="34" spans="1:4" x14ac:dyDescent="0.35">
      <c r="A34" s="3" t="s">
        <v>50</v>
      </c>
      <c r="B34" s="52"/>
      <c r="C34" s="87">
        <v>-305198</v>
      </c>
      <c r="D34" s="84">
        <v>-342427</v>
      </c>
    </row>
    <row r="35" spans="1:4" x14ac:dyDescent="0.35">
      <c r="A35" s="3" t="s">
        <v>51</v>
      </c>
      <c r="B35" s="52"/>
      <c r="C35" s="87">
        <v>-40205</v>
      </c>
      <c r="D35" s="84">
        <v>-30038</v>
      </c>
    </row>
    <row r="36" spans="1:4" ht="15" thickBot="1" x14ac:dyDescent="0.4">
      <c r="A36" s="3" t="s">
        <v>131</v>
      </c>
      <c r="B36" s="52"/>
      <c r="C36" s="85">
        <v>156651</v>
      </c>
      <c r="D36" s="85">
        <v>-45877</v>
      </c>
    </row>
    <row r="37" spans="1:4" ht="15" thickBot="1" x14ac:dyDescent="0.4">
      <c r="A37" s="78" t="s">
        <v>52</v>
      </c>
      <c r="B37" s="52"/>
      <c r="C37" s="94">
        <f>SUM(C34:C36)</f>
        <v>-188752</v>
      </c>
      <c r="D37" s="94">
        <f>SUM(D34:D36)</f>
        <v>-418342</v>
      </c>
    </row>
    <row r="38" spans="1:4" x14ac:dyDescent="0.35">
      <c r="A38" s="58"/>
      <c r="B38" s="52"/>
      <c r="C38" s="89"/>
      <c r="D38" s="89"/>
    </row>
    <row r="39" spans="1:4" x14ac:dyDescent="0.35">
      <c r="A39" s="55" t="s">
        <v>70</v>
      </c>
      <c r="B39" s="52"/>
      <c r="C39" s="89"/>
      <c r="D39" s="89"/>
    </row>
    <row r="40" spans="1:4" x14ac:dyDescent="0.35">
      <c r="A40" s="3" t="s">
        <v>265</v>
      </c>
      <c r="B40" s="52">
        <v>7</v>
      </c>
      <c r="C40" s="84">
        <v>90000</v>
      </c>
      <c r="D40" s="84">
        <v>0</v>
      </c>
    </row>
    <row r="41" spans="1:4" x14ac:dyDescent="0.35">
      <c r="A41" s="3" t="s">
        <v>266</v>
      </c>
      <c r="B41" s="52">
        <v>7</v>
      </c>
      <c r="C41" s="84">
        <v>-190000</v>
      </c>
      <c r="D41" s="84">
        <v>-150000</v>
      </c>
    </row>
    <row r="42" spans="1:4" x14ac:dyDescent="0.35">
      <c r="A42" s="3" t="s">
        <v>267</v>
      </c>
      <c r="B42" s="52">
        <v>3</v>
      </c>
      <c r="C42" s="84">
        <v>-294758</v>
      </c>
      <c r="D42" s="84">
        <v>-122620</v>
      </c>
    </row>
    <row r="43" spans="1:4" x14ac:dyDescent="0.35">
      <c r="A43" s="3" t="s">
        <v>53</v>
      </c>
      <c r="B43" s="52"/>
      <c r="C43" s="84">
        <v>-54501</v>
      </c>
      <c r="D43" s="84">
        <v>-35671</v>
      </c>
    </row>
    <row r="44" spans="1:4" ht="15" thickBot="1" x14ac:dyDescent="0.4">
      <c r="A44" s="3" t="s">
        <v>246</v>
      </c>
      <c r="B44" s="52">
        <v>7</v>
      </c>
      <c r="C44" s="84">
        <v>-21034</v>
      </c>
      <c r="D44" s="84">
        <v>-28527</v>
      </c>
    </row>
    <row r="45" spans="1:4" ht="15" thickBot="1" x14ac:dyDescent="0.4">
      <c r="A45" s="78" t="s">
        <v>167</v>
      </c>
      <c r="B45" s="49"/>
      <c r="C45" s="146">
        <f>SUM(C40:C44)</f>
        <v>-470293</v>
      </c>
      <c r="D45" s="146">
        <f>SUM(D40:D44)</f>
        <v>-336818</v>
      </c>
    </row>
    <row r="46" spans="1:4" x14ac:dyDescent="0.35">
      <c r="A46" s="63"/>
      <c r="B46" s="49"/>
      <c r="C46" s="89"/>
      <c r="D46" s="89"/>
    </row>
    <row r="47" spans="1:4" x14ac:dyDescent="0.35">
      <c r="A47" s="78" t="s">
        <v>311</v>
      </c>
      <c r="B47" s="59"/>
      <c r="C47" s="84">
        <f>SUM(C31,C37,C45)</f>
        <v>-112445</v>
      </c>
      <c r="D47" s="84">
        <f>SUM(D31,D37,D45)</f>
        <v>-218183</v>
      </c>
    </row>
    <row r="48" spans="1:4" x14ac:dyDescent="0.35">
      <c r="A48" s="78" t="s">
        <v>312</v>
      </c>
      <c r="B48" s="65"/>
      <c r="C48" s="84">
        <v>144281</v>
      </c>
      <c r="D48" s="84">
        <v>325887</v>
      </c>
    </row>
    <row r="49" spans="1:4" ht="15" thickBot="1" x14ac:dyDescent="0.4">
      <c r="A49" s="78" t="s">
        <v>268</v>
      </c>
      <c r="B49" s="65"/>
      <c r="C49" s="85">
        <v>-670</v>
      </c>
      <c r="D49" s="85">
        <v>-712</v>
      </c>
    </row>
    <row r="50" spans="1:4" ht="15" thickBot="1" x14ac:dyDescent="0.4">
      <c r="A50" s="78" t="s">
        <v>313</v>
      </c>
      <c r="B50" s="49"/>
      <c r="C50" s="86">
        <f>SUM(C47:C49)</f>
        <v>31166</v>
      </c>
      <c r="D50" s="86">
        <f>SUM(D47:D49)</f>
        <v>106992</v>
      </c>
    </row>
    <row r="51" spans="1:4" ht="15" thickTop="1" x14ac:dyDescent="0.35"/>
    <row r="52" spans="1:4" x14ac:dyDescent="0.35">
      <c r="A52" s="47" t="s">
        <v>245</v>
      </c>
    </row>
    <row r="53" spans="1:4" x14ac:dyDescent="0.35">
      <c r="A53" s="47" t="s">
        <v>220</v>
      </c>
    </row>
    <row r="56" spans="1:4" x14ac:dyDescent="0.35">
      <c r="A56" s="263"/>
      <c r="B56" s="263"/>
      <c r="C56" s="263"/>
      <c r="D56" s="263"/>
    </row>
    <row r="57" spans="1:4" x14ac:dyDescent="0.35">
      <c r="A57" s="263"/>
      <c r="B57" s="263"/>
      <c r="C57" s="263"/>
      <c r="D57" s="263"/>
    </row>
  </sheetData>
  <mergeCells count="3">
    <mergeCell ref="C4:D4"/>
    <mergeCell ref="C5:D5"/>
    <mergeCell ref="A56:D57"/>
  </mergeCells>
  <pageMargins left="0.25" right="0.25" top="0.75" bottom="0.75" header="0.3" footer="0.3"/>
  <pageSetup paperSize="9" scale="87" orientation="portrait" r:id="rId1"/>
  <customProperties>
    <customPr name="OrphanNamesChecke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43"/>
  <sheetViews>
    <sheetView showGridLines="0" topLeftCell="A305" zoomScale="90" zoomScaleNormal="90" workbookViewId="0">
      <selection activeCell="E347" sqref="E347"/>
    </sheetView>
  </sheetViews>
  <sheetFormatPr baseColWidth="10" defaultColWidth="11.453125" defaultRowHeight="12.5" x14ac:dyDescent="0.25"/>
  <cols>
    <col min="1" max="1" width="74.08984375" style="151" customWidth="1"/>
    <col min="2" max="2" width="28.54296875" style="151" bestFit="1" customWidth="1"/>
    <col min="3" max="3" width="28.453125" style="151" customWidth="1"/>
    <col min="4" max="4" width="22" style="151" bestFit="1" customWidth="1"/>
    <col min="5" max="5" width="25.6328125" style="151" bestFit="1" customWidth="1"/>
    <col min="6" max="6" width="25.6328125" style="151" customWidth="1"/>
    <col min="7" max="7" width="12.6328125" style="151" bestFit="1" customWidth="1"/>
    <col min="8" max="8" width="40.6328125" style="151" customWidth="1"/>
    <col min="9" max="16384" width="11.453125" style="151"/>
  </cols>
  <sheetData>
    <row r="1" spans="1:6" ht="13" thickBot="1" x14ac:dyDescent="0.3"/>
    <row r="2" spans="1:6" ht="39.9" customHeight="1" thickTop="1" thickBot="1" x14ac:dyDescent="0.3">
      <c r="A2" s="280" t="s">
        <v>296</v>
      </c>
      <c r="B2" s="280"/>
      <c r="C2" s="280"/>
      <c r="D2" s="280"/>
      <c r="E2" s="280"/>
      <c r="F2" s="280"/>
    </row>
    <row r="3" spans="1:6" ht="31.5" customHeight="1" thickTop="1" x14ac:dyDescent="0.25">
      <c r="A3" s="281" t="s">
        <v>248</v>
      </c>
      <c r="B3" s="281"/>
      <c r="C3" s="281"/>
      <c r="D3" s="281"/>
      <c r="E3" s="281"/>
      <c r="F3" s="281"/>
    </row>
    <row r="4" spans="1:6" ht="14.5" x14ac:dyDescent="0.35">
      <c r="A4"/>
    </row>
    <row r="5" spans="1:6" ht="14.5" x14ac:dyDescent="0.25">
      <c r="A5" s="282" t="s">
        <v>255</v>
      </c>
      <c r="B5" s="276"/>
      <c r="C5" s="276"/>
      <c r="D5" s="276"/>
      <c r="E5" s="276"/>
      <c r="F5" s="276"/>
    </row>
    <row r="6" spans="1:6" ht="14.5" x14ac:dyDescent="0.35">
      <c r="A6"/>
    </row>
    <row r="7" spans="1:6" ht="42.75" customHeight="1" x14ac:dyDescent="0.25">
      <c r="A7" s="275" t="s">
        <v>249</v>
      </c>
      <c r="B7" s="276"/>
      <c r="C7" s="276"/>
      <c r="D7" s="276"/>
      <c r="E7" s="276"/>
      <c r="F7" s="276"/>
    </row>
    <row r="8" spans="1:6" x14ac:dyDescent="0.25">
      <c r="A8" s="196"/>
    </row>
    <row r="9" spans="1:6" ht="14.5" x14ac:dyDescent="0.25">
      <c r="A9" s="275" t="s">
        <v>250</v>
      </c>
      <c r="B9" s="276"/>
      <c r="C9" s="276"/>
      <c r="D9" s="276"/>
      <c r="E9" s="276"/>
      <c r="F9" s="276"/>
    </row>
    <row r="10" spans="1:6" x14ac:dyDescent="0.25">
      <c r="A10" s="197"/>
    </row>
    <row r="11" spans="1:6" ht="29.25" customHeight="1" x14ac:dyDescent="0.25">
      <c r="A11" s="275" t="s">
        <v>277</v>
      </c>
      <c r="B11" s="276"/>
      <c r="C11" s="276"/>
      <c r="D11" s="276"/>
      <c r="E11" s="276"/>
      <c r="F11" s="276"/>
    </row>
    <row r="12" spans="1:6" x14ac:dyDescent="0.25">
      <c r="A12" s="196"/>
    </row>
    <row r="13" spans="1:6" x14ac:dyDescent="0.25">
      <c r="A13" s="196"/>
    </row>
    <row r="14" spans="1:6" ht="14.5" x14ac:dyDescent="0.25">
      <c r="A14" s="282" t="s">
        <v>256</v>
      </c>
      <c r="B14" s="276"/>
      <c r="C14" s="276"/>
      <c r="D14" s="276"/>
      <c r="E14" s="276"/>
      <c r="F14" s="276"/>
    </row>
    <row r="15" spans="1:6" x14ac:dyDescent="0.25">
      <c r="A15" s="196"/>
    </row>
    <row r="16" spans="1:6" ht="31.5" customHeight="1" x14ac:dyDescent="0.25">
      <c r="A16" s="275" t="s">
        <v>251</v>
      </c>
      <c r="B16" s="276"/>
      <c r="C16" s="276"/>
      <c r="D16" s="276"/>
      <c r="E16" s="276"/>
      <c r="F16" s="276"/>
    </row>
    <row r="17" spans="1:6" x14ac:dyDescent="0.25">
      <c r="A17" s="196"/>
    </row>
    <row r="18" spans="1:6" ht="42" customHeight="1" x14ac:dyDescent="0.25">
      <c r="A18" s="275" t="s">
        <v>252</v>
      </c>
      <c r="B18" s="276"/>
      <c r="C18" s="276"/>
      <c r="D18" s="276"/>
      <c r="E18" s="276"/>
      <c r="F18" s="276"/>
    </row>
    <row r="19" spans="1:6" x14ac:dyDescent="0.25">
      <c r="A19" s="196"/>
    </row>
    <row r="20" spans="1:6" ht="31.5" customHeight="1" x14ac:dyDescent="0.25">
      <c r="A20" s="275" t="s">
        <v>253</v>
      </c>
      <c r="B20" s="276"/>
      <c r="C20" s="276"/>
      <c r="D20" s="276"/>
      <c r="E20" s="276"/>
      <c r="F20" s="276"/>
    </row>
    <row r="21" spans="1:6" ht="14.5" x14ac:dyDescent="0.25">
      <c r="A21" s="198"/>
      <c r="B21" s="199"/>
      <c r="C21" s="199"/>
      <c r="D21" s="199"/>
      <c r="E21" s="199"/>
      <c r="F21" s="199"/>
    </row>
    <row r="22" spans="1:6" ht="14.5" x14ac:dyDescent="0.25">
      <c r="A22" s="289" t="s">
        <v>315</v>
      </c>
      <c r="B22" s="290"/>
      <c r="C22" s="290"/>
      <c r="D22" s="290"/>
      <c r="E22" s="290"/>
      <c r="F22" s="290"/>
    </row>
    <row r="23" spans="1:6" x14ac:dyDescent="0.25">
      <c r="A23" s="197"/>
    </row>
    <row r="24" spans="1:6" ht="15.5" x14ac:dyDescent="0.25">
      <c r="A24" s="287" t="s">
        <v>173</v>
      </c>
      <c r="B24" s="288"/>
      <c r="C24" s="288"/>
      <c r="D24" s="288"/>
      <c r="E24" s="288"/>
      <c r="F24" s="288"/>
    </row>
    <row r="25" spans="1:6" s="109" customFormat="1" ht="14" x14ac:dyDescent="0.3"/>
    <row r="26" spans="1:6" s="109" customFormat="1" ht="27.75" customHeight="1" x14ac:dyDescent="0.3">
      <c r="A26" s="275" t="s">
        <v>257</v>
      </c>
      <c r="B26" s="276"/>
      <c r="C26" s="276"/>
      <c r="D26" s="276"/>
      <c r="E26" s="276"/>
      <c r="F26" s="276"/>
    </row>
    <row r="27" spans="1:6" s="109" customFormat="1" ht="14" x14ac:dyDescent="0.3">
      <c r="A27" s="67"/>
    </row>
    <row r="28" spans="1:6" s="109" customFormat="1" ht="33.75" customHeight="1" x14ac:dyDescent="0.3">
      <c r="A28" s="275" t="s">
        <v>254</v>
      </c>
      <c r="B28" s="276"/>
      <c r="C28" s="276"/>
      <c r="D28" s="276"/>
      <c r="E28" s="276"/>
      <c r="F28" s="276"/>
    </row>
    <row r="29" spans="1:6" s="109" customFormat="1" ht="14" x14ac:dyDescent="0.3">
      <c r="A29" s="67"/>
    </row>
    <row r="31" spans="1:6" s="6" customFormat="1" ht="15" customHeight="1" x14ac:dyDescent="0.35">
      <c r="A31" s="277" t="s">
        <v>247</v>
      </c>
      <c r="B31" s="278"/>
      <c r="C31" s="278"/>
      <c r="D31" s="278"/>
      <c r="E31" s="278"/>
      <c r="F31" s="278"/>
    </row>
    <row r="32" spans="1:6" s="6" customFormat="1" ht="14.5" x14ac:dyDescent="0.35">
      <c r="A32" s="7"/>
    </row>
    <row r="33" spans="1:3" s="6" customFormat="1" ht="14.5" x14ac:dyDescent="0.35">
      <c r="A33" s="110" t="s">
        <v>174</v>
      </c>
      <c r="B33" s="279" t="s">
        <v>125</v>
      </c>
      <c r="C33" s="279"/>
    </row>
    <row r="34" spans="1:3" s="6" customFormat="1" ht="15" customHeight="1" x14ac:dyDescent="0.35">
      <c r="A34" s="107"/>
      <c r="B34" s="200" t="s">
        <v>297</v>
      </c>
      <c r="C34" s="200" t="s">
        <v>196</v>
      </c>
    </row>
    <row r="35" spans="1:3" s="6" customFormat="1" ht="14.5" x14ac:dyDescent="0.35">
      <c r="A35" s="110" t="s">
        <v>134</v>
      </c>
      <c r="B35" s="147" t="s">
        <v>208</v>
      </c>
      <c r="C35" s="147" t="s">
        <v>172</v>
      </c>
    </row>
    <row r="36" spans="1:3" s="6" customFormat="1" ht="14.5" x14ac:dyDescent="0.35">
      <c r="A36" s="17" t="s">
        <v>175</v>
      </c>
      <c r="B36" s="156">
        <v>11589</v>
      </c>
      <c r="C36" s="157">
        <v>14143</v>
      </c>
    </row>
    <row r="37" spans="1:3" s="6" customFormat="1" ht="14.5" x14ac:dyDescent="0.35">
      <c r="A37" s="17" t="s">
        <v>54</v>
      </c>
      <c r="B37" s="10">
        <v>10424</v>
      </c>
      <c r="C37" s="60">
        <v>29796</v>
      </c>
    </row>
    <row r="38" spans="1:3" s="6" customFormat="1" ht="15" thickBot="1" x14ac:dyDescent="0.4">
      <c r="A38" s="17" t="s">
        <v>226</v>
      </c>
      <c r="B38" s="158">
        <v>9153</v>
      </c>
      <c r="C38" s="64">
        <v>100342</v>
      </c>
    </row>
    <row r="39" spans="1:3" s="6" customFormat="1" ht="15" thickBot="1" x14ac:dyDescent="0.4">
      <c r="A39" s="115" t="s">
        <v>224</v>
      </c>
      <c r="B39" s="11">
        <f>SUM(B36:B38)</f>
        <v>31166</v>
      </c>
      <c r="C39" s="66">
        <f>SUM(C36:C38)</f>
        <v>144281</v>
      </c>
    </row>
    <row r="40" spans="1:3" s="6" customFormat="1" ht="15" thickTop="1" x14ac:dyDescent="0.35"/>
    <row r="41" spans="1:3" s="6" customFormat="1" ht="15" customHeight="1" x14ac:dyDescent="0.35">
      <c r="A41" s="12"/>
      <c r="B41" s="279" t="s">
        <v>125</v>
      </c>
      <c r="C41" s="279"/>
    </row>
    <row r="42" spans="1:3" s="6" customFormat="1" ht="14.5" x14ac:dyDescent="0.35">
      <c r="A42" s="111" t="s">
        <v>10</v>
      </c>
      <c r="B42" s="200" t="s">
        <v>297</v>
      </c>
      <c r="C42" s="200" t="s">
        <v>196</v>
      </c>
    </row>
    <row r="43" spans="1:3" s="6" customFormat="1" ht="14.5" x14ac:dyDescent="0.35">
      <c r="A43" s="111" t="s">
        <v>135</v>
      </c>
      <c r="B43" s="147" t="s">
        <v>208</v>
      </c>
      <c r="C43" s="147" t="s">
        <v>172</v>
      </c>
    </row>
    <row r="44" spans="1:3" s="6" customFormat="1" ht="15" thickBot="1" x14ac:dyDescent="0.4">
      <c r="A44" s="17" t="s">
        <v>227</v>
      </c>
      <c r="B44" s="158" t="s">
        <v>11</v>
      </c>
      <c r="C44" s="64">
        <v>156651</v>
      </c>
    </row>
    <row r="45" spans="1:3" s="6" customFormat="1" ht="15" thickBot="1" x14ac:dyDescent="0.4">
      <c r="A45" s="115" t="s">
        <v>225</v>
      </c>
      <c r="B45" s="11" t="s">
        <v>11</v>
      </c>
      <c r="C45" s="11">
        <f>SUM(C44)</f>
        <v>156651</v>
      </c>
    </row>
    <row r="46" spans="1:3" s="6" customFormat="1" ht="15" thickTop="1" x14ac:dyDescent="0.35"/>
    <row r="47" spans="1:3" s="240" customFormat="1" ht="11.5" x14ac:dyDescent="0.2">
      <c r="A47" s="239" t="s">
        <v>176</v>
      </c>
    </row>
    <row r="48" spans="1:3" s="33" customFormat="1" ht="10.5" x14ac:dyDescent="0.2">
      <c r="A48" s="17"/>
      <c r="B48" s="41"/>
      <c r="C48" s="41"/>
    </row>
    <row r="49" spans="1:9" s="70" customFormat="1" ht="14.5" x14ac:dyDescent="0.2">
      <c r="A49" s="283" t="s">
        <v>177</v>
      </c>
      <c r="B49" s="276"/>
      <c r="C49" s="276"/>
      <c r="D49" s="276"/>
      <c r="E49" s="276"/>
      <c r="F49" s="276"/>
    </row>
    <row r="50" spans="1:9" s="70" customFormat="1" ht="14.5" x14ac:dyDescent="0.2">
      <c r="A50" s="284" t="s">
        <v>122</v>
      </c>
      <c r="B50" s="276"/>
      <c r="C50" s="276"/>
      <c r="D50" s="276"/>
      <c r="E50" s="276"/>
      <c r="F50" s="276"/>
    </row>
    <row r="51" spans="1:9" s="70" customFormat="1" ht="26.25" customHeight="1" x14ac:dyDescent="0.25">
      <c r="A51" s="68"/>
      <c r="B51" s="262" t="s">
        <v>298</v>
      </c>
      <c r="C51" s="262"/>
    </row>
    <row r="52" spans="1:9" s="70" customFormat="1" ht="10.5" x14ac:dyDescent="0.25">
      <c r="A52" s="68"/>
      <c r="B52" s="147">
        <v>2025</v>
      </c>
      <c r="C52" s="147">
        <v>2024</v>
      </c>
    </row>
    <row r="53" spans="1:9" s="70" customFormat="1" ht="10" x14ac:dyDescent="0.2">
      <c r="A53" s="68" t="s">
        <v>178</v>
      </c>
      <c r="B53" s="84">
        <v>-81572</v>
      </c>
      <c r="C53" s="84">
        <v>-97753</v>
      </c>
    </row>
    <row r="54" spans="1:9" s="70" customFormat="1" ht="10" x14ac:dyDescent="0.2">
      <c r="A54" s="68" t="s">
        <v>179</v>
      </c>
      <c r="B54" s="84">
        <v>30879</v>
      </c>
      <c r="C54" s="84">
        <v>107552</v>
      </c>
      <c r="D54" s="100"/>
    </row>
    <row r="55" spans="1:9" s="70" customFormat="1" ht="10" x14ac:dyDescent="0.2">
      <c r="A55" s="68" t="s">
        <v>275</v>
      </c>
      <c r="B55" s="84" t="s">
        <v>11</v>
      </c>
      <c r="C55" s="84">
        <v>123772</v>
      </c>
      <c r="D55" s="100"/>
    </row>
    <row r="56" spans="1:9" s="70" customFormat="1" ht="10" x14ac:dyDescent="0.2">
      <c r="B56" s="100"/>
      <c r="C56" s="100"/>
    </row>
    <row r="57" spans="1:9" s="70" customFormat="1" ht="14.5" x14ac:dyDescent="0.35">
      <c r="A57" s="233" t="s">
        <v>289</v>
      </c>
      <c r="B57"/>
      <c r="C57"/>
      <c r="D57"/>
      <c r="E57"/>
      <c r="F57"/>
      <c r="G57"/>
      <c r="H57"/>
      <c r="I57"/>
    </row>
    <row r="58" spans="1:9" s="70" customFormat="1" ht="10.5" thickBot="1" x14ac:dyDescent="0.25">
      <c r="A58" s="221"/>
      <c r="B58" s="221"/>
      <c r="C58" s="285" t="s">
        <v>278</v>
      </c>
      <c r="D58" s="286"/>
      <c r="E58" s="286"/>
      <c r="F58" s="222" t="s">
        <v>279</v>
      </c>
      <c r="G58" s="234"/>
      <c r="H58" s="234"/>
      <c r="I58" s="234"/>
    </row>
    <row r="59" spans="1:9" s="70" customFormat="1" ht="18" customHeight="1" x14ac:dyDescent="0.2">
      <c r="A59" s="291" t="s">
        <v>280</v>
      </c>
      <c r="B59" s="291" t="s">
        <v>281</v>
      </c>
      <c r="C59" s="223" t="s">
        <v>282</v>
      </c>
      <c r="D59" s="291" t="s">
        <v>284</v>
      </c>
      <c r="E59" s="221" t="s">
        <v>282</v>
      </c>
      <c r="F59" s="291" t="s">
        <v>286</v>
      </c>
      <c r="G59" s="221"/>
      <c r="H59" s="285"/>
      <c r="I59" s="285"/>
    </row>
    <row r="60" spans="1:9" s="70" customFormat="1" ht="10.5" thickBot="1" x14ac:dyDescent="0.25">
      <c r="A60" s="286"/>
      <c r="B60" s="286"/>
      <c r="C60" s="222" t="s">
        <v>283</v>
      </c>
      <c r="D60" s="286"/>
      <c r="E60" s="222" t="s">
        <v>285</v>
      </c>
      <c r="F60" s="286"/>
      <c r="G60" s="221"/>
      <c r="H60" s="285"/>
      <c r="I60" s="285"/>
    </row>
    <row r="61" spans="1:9" s="70" customFormat="1" ht="10" x14ac:dyDescent="0.2">
      <c r="A61" s="221"/>
      <c r="B61" s="221"/>
      <c r="C61" s="221"/>
      <c r="D61" s="224" t="s">
        <v>124</v>
      </c>
      <c r="E61" s="224"/>
      <c r="F61" s="224" t="s">
        <v>124</v>
      </c>
      <c r="G61" s="221"/>
      <c r="H61" s="224"/>
      <c r="I61" s="224"/>
    </row>
    <row r="62" spans="1:9" s="70" customFormat="1" ht="10" x14ac:dyDescent="0.2">
      <c r="A62" s="225">
        <v>45772</v>
      </c>
      <c r="B62" s="226" t="s">
        <v>287</v>
      </c>
      <c r="C62" s="227">
        <v>45748</v>
      </c>
      <c r="D62" s="228">
        <v>155250</v>
      </c>
      <c r="E62" s="227">
        <v>45778</v>
      </c>
      <c r="F62" s="228">
        <v>155250</v>
      </c>
      <c r="G62" s="227"/>
      <c r="I62" s="235"/>
    </row>
    <row r="63" spans="1:9" s="70" customFormat="1" ht="10" x14ac:dyDescent="0.2">
      <c r="A63" s="225">
        <v>45407</v>
      </c>
      <c r="B63" s="226" t="s">
        <v>319</v>
      </c>
      <c r="C63" s="227">
        <v>45748</v>
      </c>
      <c r="D63" s="229" t="s">
        <v>11</v>
      </c>
      <c r="E63" s="227">
        <v>45778</v>
      </c>
      <c r="F63" s="228">
        <v>64758</v>
      </c>
      <c r="G63" s="227"/>
      <c r="I63" s="235"/>
    </row>
    <row r="64" spans="1:9" s="70" customFormat="1" ht="10.5" thickBot="1" x14ac:dyDescent="0.25">
      <c r="A64" s="225">
        <v>45772</v>
      </c>
      <c r="B64" s="226" t="s">
        <v>288</v>
      </c>
      <c r="C64" s="227">
        <v>45748</v>
      </c>
      <c r="D64" s="228">
        <v>74750</v>
      </c>
      <c r="E64" s="227">
        <v>45778</v>
      </c>
      <c r="F64" s="228">
        <v>74750</v>
      </c>
      <c r="G64" s="227"/>
      <c r="I64" s="235"/>
    </row>
    <row r="65" spans="1:9" s="70" customFormat="1" ht="10.5" thickBot="1" x14ac:dyDescent="0.25">
      <c r="A65" s="230"/>
      <c r="B65" s="230"/>
      <c r="C65" s="231"/>
      <c r="D65" s="232">
        <v>230000</v>
      </c>
      <c r="E65" s="232"/>
      <c r="F65" s="232">
        <v>294758</v>
      </c>
      <c r="G65" s="236"/>
      <c r="I65" s="237"/>
    </row>
    <row r="66" spans="1:9" s="70" customFormat="1" ht="16.25" customHeight="1" x14ac:dyDescent="0.2">
      <c r="A66" s="70" t="s">
        <v>320</v>
      </c>
      <c r="B66" s="100"/>
      <c r="C66" s="100"/>
    </row>
    <row r="67" spans="1:9" s="70" customFormat="1" ht="10" x14ac:dyDescent="0.2">
      <c r="B67" s="100"/>
      <c r="C67" s="100"/>
    </row>
    <row r="68" spans="1:9" s="6" customFormat="1" ht="15.5" x14ac:dyDescent="0.35">
      <c r="A68" s="113" t="s">
        <v>228</v>
      </c>
      <c r="B68" s="279"/>
      <c r="C68" s="279"/>
    </row>
    <row r="69" spans="1:9" s="6" customFormat="1" ht="14.5" x14ac:dyDescent="0.35">
      <c r="A69" s="294" t="s">
        <v>182</v>
      </c>
      <c r="B69" s="294"/>
      <c r="C69" s="294"/>
      <c r="D69" s="276"/>
      <c r="E69" s="276"/>
      <c r="F69" s="276"/>
    </row>
    <row r="70" spans="1:9" s="6" customFormat="1" ht="14.5" x14ac:dyDescent="0.35">
      <c r="A70" s="41"/>
      <c r="B70" s="279" t="s">
        <v>125</v>
      </c>
      <c r="C70" s="279"/>
    </row>
    <row r="71" spans="1:9" s="6" customFormat="1" ht="15" customHeight="1" x14ac:dyDescent="0.35">
      <c r="A71" s="41"/>
      <c r="B71" s="264" t="s">
        <v>292</v>
      </c>
      <c r="C71" s="264"/>
    </row>
    <row r="72" spans="1:9" s="6" customFormat="1" ht="15" customHeight="1" x14ac:dyDescent="0.35">
      <c r="A72" s="41"/>
      <c r="B72" s="292" t="s">
        <v>291</v>
      </c>
      <c r="C72" s="292"/>
    </row>
    <row r="73" spans="1:9" s="6" customFormat="1" ht="14.5" x14ac:dyDescent="0.35">
      <c r="A73" s="41"/>
      <c r="B73" s="147">
        <v>2025</v>
      </c>
      <c r="C73" s="147">
        <v>2024</v>
      </c>
    </row>
    <row r="74" spans="1:9" s="6" customFormat="1" ht="14.5" x14ac:dyDescent="0.35">
      <c r="A74" s="8" t="s">
        <v>183</v>
      </c>
      <c r="B74" s="99">
        <v>1526910</v>
      </c>
      <c r="C74" s="99">
        <v>1478514</v>
      </c>
    </row>
    <row r="75" spans="1:9" s="6" customFormat="1" ht="14.5" x14ac:dyDescent="0.35">
      <c r="A75" s="17" t="s">
        <v>60</v>
      </c>
      <c r="B75" s="96">
        <v>254786</v>
      </c>
      <c r="C75" s="96">
        <v>279742</v>
      </c>
    </row>
    <row r="76" spans="1:9" s="6" customFormat="1" ht="15" thickBot="1" x14ac:dyDescent="0.4">
      <c r="A76" s="17" t="s">
        <v>184</v>
      </c>
      <c r="B76" s="97">
        <v>-253682</v>
      </c>
      <c r="C76" s="97">
        <v>-253029</v>
      </c>
    </row>
    <row r="77" spans="1:9" s="6" customFormat="1" ht="15" thickBot="1" x14ac:dyDescent="0.4">
      <c r="A77" s="8" t="s">
        <v>181</v>
      </c>
      <c r="B77" s="98">
        <f>SUM(B74:B76)</f>
        <v>1528014</v>
      </c>
      <c r="C77" s="98">
        <f>SUM(C74:C76)</f>
        <v>1505227</v>
      </c>
    </row>
    <row r="78" spans="1:9" s="6" customFormat="1" ht="15" thickTop="1" x14ac:dyDescent="0.35">
      <c r="A78" s="8"/>
      <c r="B78" s="41"/>
      <c r="C78" s="41"/>
      <c r="D78" s="41"/>
      <c r="E78" s="41"/>
    </row>
    <row r="79" spans="1:9" s="6" customFormat="1" ht="15" customHeight="1" x14ac:dyDescent="0.35">
      <c r="A79" s="294" t="s">
        <v>185</v>
      </c>
      <c r="B79" s="276"/>
      <c r="C79" s="276"/>
      <c r="D79" s="276"/>
      <c r="E79" s="276"/>
      <c r="F79" s="276"/>
    </row>
    <row r="80" spans="1:9" s="6" customFormat="1" ht="14.5" x14ac:dyDescent="0.35">
      <c r="A80" s="8"/>
      <c r="B80" s="279" t="s">
        <v>125</v>
      </c>
      <c r="C80" s="279"/>
    </row>
    <row r="81" spans="1:3" s="6" customFormat="1" ht="15" customHeight="1" x14ac:dyDescent="0.35">
      <c r="A81" s="8"/>
      <c r="B81" s="264" t="s">
        <v>292</v>
      </c>
      <c r="C81" s="264"/>
    </row>
    <row r="82" spans="1:3" s="6" customFormat="1" ht="15" customHeight="1" x14ac:dyDescent="0.35">
      <c r="A82" s="8"/>
      <c r="B82" s="292" t="s">
        <v>291</v>
      </c>
      <c r="C82" s="292"/>
    </row>
    <row r="83" spans="1:3" s="6" customFormat="1" ht="14.5" x14ac:dyDescent="0.35">
      <c r="A83" s="8"/>
      <c r="B83" s="147">
        <v>2025</v>
      </c>
      <c r="C83" s="147">
        <v>2024</v>
      </c>
    </row>
    <row r="84" spans="1:3" s="6" customFormat="1" ht="14.5" x14ac:dyDescent="0.35">
      <c r="A84" s="159" t="s">
        <v>180</v>
      </c>
      <c r="B84" s="99">
        <v>-6530</v>
      </c>
      <c r="C84" s="99">
        <v>-1721</v>
      </c>
    </row>
    <row r="85" spans="1:3" s="6" customFormat="1" ht="14.5" x14ac:dyDescent="0.35">
      <c r="A85" s="161" t="s">
        <v>332</v>
      </c>
      <c r="B85" s="96">
        <v>-62</v>
      </c>
      <c r="C85" s="96">
        <v>-3341</v>
      </c>
    </row>
    <row r="86" spans="1:3" s="6" customFormat="1" ht="15" thickBot="1" x14ac:dyDescent="0.4">
      <c r="A86" s="161" t="s">
        <v>269</v>
      </c>
      <c r="B86" s="96">
        <v>669</v>
      </c>
      <c r="C86" s="96" t="s">
        <v>11</v>
      </c>
    </row>
    <row r="87" spans="1:3" s="6" customFormat="1" ht="15" thickBot="1" x14ac:dyDescent="0.4">
      <c r="A87" s="159" t="s">
        <v>181</v>
      </c>
      <c r="B87" s="101">
        <f>SUM(B84:B86)</f>
        <v>-5923</v>
      </c>
      <c r="C87" s="101">
        <f>SUM(C84:C86)</f>
        <v>-5062</v>
      </c>
    </row>
    <row r="88" spans="1:3" s="6" customFormat="1" ht="15" thickTop="1" x14ac:dyDescent="0.35">
      <c r="A88" s="41"/>
      <c r="B88" s="293"/>
      <c r="C88" s="293"/>
    </row>
    <row r="89" spans="1:3" s="6" customFormat="1" ht="15.5" x14ac:dyDescent="0.35">
      <c r="A89" s="150" t="s">
        <v>229</v>
      </c>
      <c r="B89" s="279"/>
      <c r="C89" s="279"/>
    </row>
    <row r="90" spans="1:3" s="6" customFormat="1" ht="14.5" x14ac:dyDescent="0.35">
      <c r="A90" s="162" t="s">
        <v>186</v>
      </c>
      <c r="B90" s="279" t="s">
        <v>125</v>
      </c>
      <c r="C90" s="279"/>
    </row>
    <row r="91" spans="1:3" s="6" customFormat="1" ht="15" customHeight="1" x14ac:dyDescent="0.35">
      <c r="A91" s="159"/>
      <c r="B91" s="264" t="s">
        <v>292</v>
      </c>
      <c r="C91" s="264"/>
    </row>
    <row r="92" spans="1:3" s="6" customFormat="1" ht="15" customHeight="1" x14ac:dyDescent="0.35">
      <c r="A92" s="159"/>
      <c r="B92" s="292" t="s">
        <v>291</v>
      </c>
      <c r="C92" s="292"/>
    </row>
    <row r="93" spans="1:3" s="6" customFormat="1" ht="14.5" x14ac:dyDescent="0.35">
      <c r="A93" s="159"/>
      <c r="B93" s="147">
        <v>2025</v>
      </c>
      <c r="C93" s="147">
        <v>2024</v>
      </c>
    </row>
    <row r="94" spans="1:3" s="6" customFormat="1" ht="14.5" x14ac:dyDescent="0.35">
      <c r="A94" s="8" t="s">
        <v>180</v>
      </c>
      <c r="B94" s="99">
        <v>73082</v>
      </c>
      <c r="C94" s="99">
        <v>83213</v>
      </c>
    </row>
    <row r="95" spans="1:3" s="6" customFormat="1" ht="14.5" x14ac:dyDescent="0.35">
      <c r="A95" s="17" t="s">
        <v>60</v>
      </c>
      <c r="B95" s="96">
        <v>20616</v>
      </c>
      <c r="C95" s="96">
        <v>21628</v>
      </c>
    </row>
    <row r="96" spans="1:3" s="6" customFormat="1" ht="15" thickBot="1" x14ac:dyDescent="0.4">
      <c r="A96" s="17" t="s">
        <v>187</v>
      </c>
      <c r="B96" s="96">
        <v>-32953</v>
      </c>
      <c r="C96" s="96">
        <v>-29114</v>
      </c>
    </row>
    <row r="97" spans="1:9" s="6" customFormat="1" ht="15" thickBot="1" x14ac:dyDescent="0.4">
      <c r="A97" s="8" t="s">
        <v>181</v>
      </c>
      <c r="B97" s="101">
        <f>SUM(B94:B96)</f>
        <v>60745</v>
      </c>
      <c r="C97" s="101">
        <f>SUM(C94:C96)</f>
        <v>75727</v>
      </c>
    </row>
    <row r="98" spans="1:9" s="6" customFormat="1" ht="15" thickTop="1" x14ac:dyDescent="0.35"/>
    <row r="99" spans="1:9" s="6" customFormat="1" ht="15" customHeight="1" x14ac:dyDescent="0.35">
      <c r="A99" s="114" t="s">
        <v>230</v>
      </c>
      <c r="B99" s="279"/>
      <c r="C99" s="279"/>
    </row>
    <row r="100" spans="1:9" s="6" customFormat="1" ht="15" customHeight="1" x14ac:dyDescent="0.35">
      <c r="A100" s="108" t="s">
        <v>188</v>
      </c>
      <c r="B100" s="279" t="s">
        <v>125</v>
      </c>
      <c r="C100" s="279"/>
    </row>
    <row r="101" spans="1:9" s="6" customFormat="1" ht="15" customHeight="1" x14ac:dyDescent="0.35">
      <c r="A101" s="18"/>
      <c r="B101" s="264" t="s">
        <v>292</v>
      </c>
      <c r="C101" s="264"/>
    </row>
    <row r="102" spans="1:9" s="6" customFormat="1" ht="15" customHeight="1" x14ac:dyDescent="0.35">
      <c r="A102" s="18"/>
      <c r="B102" s="292" t="s">
        <v>291</v>
      </c>
      <c r="C102" s="292"/>
    </row>
    <row r="103" spans="1:9" s="6" customFormat="1" ht="14.5" x14ac:dyDescent="0.35">
      <c r="A103" s="18"/>
      <c r="B103" s="147">
        <v>2025</v>
      </c>
      <c r="C103" s="147">
        <v>2024</v>
      </c>
    </row>
    <row r="104" spans="1:9" s="6" customFormat="1" ht="14.5" x14ac:dyDescent="0.35">
      <c r="A104" s="8" t="s">
        <v>180</v>
      </c>
      <c r="B104" s="99">
        <v>198202</v>
      </c>
      <c r="C104" s="99">
        <v>147333</v>
      </c>
    </row>
    <row r="105" spans="1:9" s="6" customFormat="1" ht="14.5" x14ac:dyDescent="0.35">
      <c r="A105" s="17" t="s">
        <v>321</v>
      </c>
      <c r="B105" s="96">
        <v>30879</v>
      </c>
      <c r="C105" s="96">
        <v>107553</v>
      </c>
    </row>
    <row r="106" spans="1:9" s="6" customFormat="1" ht="14.5" x14ac:dyDescent="0.35">
      <c r="A106" s="17" t="s">
        <v>270</v>
      </c>
      <c r="B106" s="96">
        <v>-355</v>
      </c>
      <c r="C106" s="96">
        <v>-724</v>
      </c>
    </row>
    <row r="107" spans="1:9" s="6" customFormat="1" ht="15" thickBot="1" x14ac:dyDescent="0.4">
      <c r="A107" s="17" t="s">
        <v>187</v>
      </c>
      <c r="B107" s="97">
        <v>-46333</v>
      </c>
      <c r="C107" s="97">
        <v>-49293</v>
      </c>
    </row>
    <row r="108" spans="1:9" s="6" customFormat="1" ht="15" thickBot="1" x14ac:dyDescent="0.4">
      <c r="A108" s="8" t="s">
        <v>181</v>
      </c>
      <c r="B108" s="101">
        <f>SUM(B104:B107)</f>
        <v>182393</v>
      </c>
      <c r="C108" s="101">
        <f>SUM(C104:C107)</f>
        <v>204869</v>
      </c>
    </row>
    <row r="109" spans="1:9" s="6" customFormat="1" ht="15" thickTop="1" x14ac:dyDescent="0.35">
      <c r="A109" s="18"/>
      <c r="B109" s="16"/>
      <c r="C109" s="16"/>
    </row>
    <row r="110" spans="1:9" s="6" customFormat="1" ht="15.5" x14ac:dyDescent="0.35">
      <c r="B110" s="44"/>
      <c r="C110" s="44"/>
      <c r="D110" s="293"/>
      <c r="E110" s="293"/>
      <c r="F110" s="149"/>
      <c r="G110" s="293"/>
      <c r="H110" s="293"/>
      <c r="I110" s="148"/>
    </row>
    <row r="111" spans="1:9" s="6" customFormat="1" ht="15.5" x14ac:dyDescent="0.35">
      <c r="A111" s="114" t="s">
        <v>231</v>
      </c>
      <c r="B111" s="279" t="s">
        <v>125</v>
      </c>
      <c r="C111" s="279"/>
    </row>
    <row r="112" spans="1:9" s="6" customFormat="1" ht="15" customHeight="1" x14ac:dyDescent="0.35">
      <c r="A112" s="8"/>
      <c r="B112" s="200" t="s">
        <v>297</v>
      </c>
      <c r="C112" s="200" t="s">
        <v>196</v>
      </c>
    </row>
    <row r="113" spans="1:10" s="6" customFormat="1" ht="14.5" x14ac:dyDescent="0.35">
      <c r="A113" s="54" t="s">
        <v>135</v>
      </c>
      <c r="B113" s="147" t="s">
        <v>208</v>
      </c>
      <c r="C113" s="147" t="s">
        <v>172</v>
      </c>
    </row>
    <row r="114" spans="1:10" s="6" customFormat="1" ht="14.5" x14ac:dyDescent="0.35">
      <c r="A114" s="3" t="s">
        <v>108</v>
      </c>
      <c r="B114" s="10" t="s">
        <v>11</v>
      </c>
      <c r="C114" s="60">
        <v>98354</v>
      </c>
    </row>
    <row r="115" spans="1:10" s="6" customFormat="1" ht="15" thickBot="1" x14ac:dyDescent="0.4">
      <c r="A115" s="17" t="s">
        <v>101</v>
      </c>
      <c r="B115" s="10">
        <v>17493</v>
      </c>
      <c r="C115" s="60">
        <v>20287</v>
      </c>
    </row>
    <row r="116" spans="1:10" s="6" customFormat="1" ht="15" thickBot="1" x14ac:dyDescent="0.4">
      <c r="A116" s="17"/>
      <c r="B116" s="14">
        <f>SUM(B114:B115)</f>
        <v>17493</v>
      </c>
      <c r="C116" s="14">
        <f>SUM(C114:C115)</f>
        <v>118641</v>
      </c>
    </row>
    <row r="117" spans="1:10" s="6" customFormat="1" ht="15" thickTop="1" x14ac:dyDescent="0.35">
      <c r="A117" s="54" t="s">
        <v>58</v>
      </c>
      <c r="B117" s="147"/>
      <c r="C117" s="147"/>
    </row>
    <row r="118" spans="1:10" s="6" customFormat="1" ht="14.5" x14ac:dyDescent="0.35">
      <c r="A118" s="3" t="s">
        <v>108</v>
      </c>
      <c r="B118" s="10">
        <v>189560</v>
      </c>
      <c r="C118" s="10">
        <v>179434</v>
      </c>
    </row>
    <row r="119" spans="1:10" s="6" customFormat="1" ht="15" thickBot="1" x14ac:dyDescent="0.4">
      <c r="A119" s="3" t="s">
        <v>109</v>
      </c>
      <c r="B119" s="163">
        <v>44299</v>
      </c>
      <c r="C119" s="163">
        <v>58321</v>
      </c>
    </row>
    <row r="120" spans="1:10" s="6" customFormat="1" ht="15" thickBot="1" x14ac:dyDescent="0.4">
      <c r="A120" s="17"/>
      <c r="B120" s="160">
        <f>SUM(B118:B119)</f>
        <v>233859</v>
      </c>
      <c r="C120" s="160">
        <f>SUM(C118:C119)</f>
        <v>237755</v>
      </c>
    </row>
    <row r="121" spans="1:10" s="6" customFormat="1" ht="15" thickBot="1" x14ac:dyDescent="0.4">
      <c r="A121" s="115" t="s">
        <v>136</v>
      </c>
      <c r="B121" s="11">
        <f>SUM(B116,B120)</f>
        <v>251352</v>
      </c>
      <c r="C121" s="11">
        <f>SUM(C116,C120)</f>
        <v>356396</v>
      </c>
    </row>
    <row r="122" spans="1:10" s="6" customFormat="1" ht="15" thickTop="1" x14ac:dyDescent="0.35">
      <c r="A122" s="17"/>
      <c r="B122" s="13"/>
      <c r="C122" s="13"/>
    </row>
    <row r="123" spans="1:10" s="6" customFormat="1" ht="14.5" x14ac:dyDescent="0.35">
      <c r="A123" s="70" t="s">
        <v>333</v>
      </c>
      <c r="B123" s="13"/>
      <c r="C123" s="13"/>
    </row>
    <row r="124" spans="1:10" ht="14.5" thickBot="1" x14ac:dyDescent="0.35">
      <c r="A124" s="183" t="s">
        <v>97</v>
      </c>
      <c r="B124" s="39"/>
      <c r="C124" s="39"/>
      <c r="D124" s="112"/>
      <c r="E124" s="112"/>
      <c r="F124" s="112"/>
      <c r="G124" s="112"/>
      <c r="H124" s="112"/>
      <c r="I124" s="112"/>
      <c r="J124" s="112"/>
    </row>
    <row r="125" spans="1:10" ht="14.5" thickTop="1" x14ac:dyDescent="0.3">
      <c r="A125" s="296"/>
      <c r="B125" s="184" t="s">
        <v>137</v>
      </c>
      <c r="C125" s="184" t="s">
        <v>138</v>
      </c>
      <c r="D125" s="184" t="s">
        <v>139</v>
      </c>
      <c r="E125" s="184" t="s">
        <v>139</v>
      </c>
      <c r="F125" s="112"/>
      <c r="G125" s="112"/>
      <c r="H125" s="112"/>
      <c r="I125" s="112"/>
      <c r="J125" s="112"/>
    </row>
    <row r="126" spans="1:10" ht="14.5" thickBot="1" x14ac:dyDescent="0.35">
      <c r="A126" s="297"/>
      <c r="B126" s="52" t="s">
        <v>140</v>
      </c>
      <c r="C126" s="185" t="s">
        <v>141</v>
      </c>
      <c r="D126" s="185" t="s">
        <v>299</v>
      </c>
      <c r="E126" s="185" t="s">
        <v>214</v>
      </c>
      <c r="F126" s="112"/>
      <c r="G126" s="112"/>
      <c r="H126" s="112"/>
      <c r="I126" s="112"/>
      <c r="J126" s="112"/>
    </row>
    <row r="127" spans="1:10" ht="15" thickTop="1" thickBot="1" x14ac:dyDescent="0.35">
      <c r="A127" s="186" t="s">
        <v>142</v>
      </c>
      <c r="B127" s="187"/>
      <c r="C127" s="116"/>
      <c r="D127" s="116">
        <v>356396</v>
      </c>
      <c r="E127" s="116">
        <v>506354</v>
      </c>
      <c r="F127" s="112"/>
      <c r="G127" s="112"/>
      <c r="H127" s="112"/>
      <c r="I127" s="112"/>
      <c r="J127" s="112"/>
    </row>
    <row r="128" spans="1:10" ht="14.5" thickTop="1" x14ac:dyDescent="0.3">
      <c r="A128" s="58" t="s">
        <v>271</v>
      </c>
      <c r="B128" s="89">
        <v>90000</v>
      </c>
      <c r="C128" s="89" t="s">
        <v>11</v>
      </c>
      <c r="D128" s="89">
        <v>90000</v>
      </c>
      <c r="E128" s="89" t="s">
        <v>11</v>
      </c>
      <c r="F128" s="112"/>
      <c r="G128" s="112"/>
      <c r="H128" s="112"/>
      <c r="I128" s="112"/>
      <c r="J128" s="112"/>
    </row>
    <row r="129" spans="1:10" ht="14" x14ac:dyDescent="0.3">
      <c r="A129" s="58" t="s">
        <v>290</v>
      </c>
      <c r="B129" s="89">
        <v>-190000</v>
      </c>
      <c r="C129" s="89" t="s">
        <v>11</v>
      </c>
      <c r="D129" s="89">
        <v>-190000</v>
      </c>
      <c r="E129" s="89">
        <v>-150000</v>
      </c>
      <c r="F129" s="112"/>
      <c r="G129" s="112"/>
      <c r="H129" s="112"/>
      <c r="I129" s="112"/>
      <c r="J129" s="112"/>
    </row>
    <row r="130" spans="1:10" ht="14" x14ac:dyDescent="0.3">
      <c r="A130" s="58" t="s">
        <v>143</v>
      </c>
      <c r="B130" s="89">
        <v>-21034</v>
      </c>
      <c r="C130" s="89" t="s">
        <v>11</v>
      </c>
      <c r="D130" s="89">
        <v>-21034</v>
      </c>
      <c r="E130" s="89">
        <v>-30664</v>
      </c>
      <c r="F130" s="112"/>
      <c r="G130" s="112"/>
      <c r="H130" s="112"/>
      <c r="I130" s="112"/>
      <c r="J130" s="112"/>
    </row>
    <row r="131" spans="1:10" ht="14" x14ac:dyDescent="0.3">
      <c r="A131" s="58" t="s">
        <v>101</v>
      </c>
      <c r="B131" s="89" t="s">
        <v>11</v>
      </c>
      <c r="C131" s="89">
        <v>15990</v>
      </c>
      <c r="D131" s="89">
        <v>15990</v>
      </c>
      <c r="E131" s="89">
        <v>30751</v>
      </c>
      <c r="F131" s="112"/>
      <c r="G131" s="112"/>
      <c r="H131" s="112"/>
      <c r="I131" s="112"/>
      <c r="J131" s="112"/>
    </row>
    <row r="132" spans="1:10" ht="14.5" thickBot="1" x14ac:dyDescent="0.35">
      <c r="A132" s="188" t="s">
        <v>240</v>
      </c>
      <c r="B132" s="90" t="s">
        <v>11</v>
      </c>
      <c r="C132" s="90" t="s">
        <v>11</v>
      </c>
      <c r="D132" s="90" t="s">
        <v>11</v>
      </c>
      <c r="E132" s="90">
        <v>-45</v>
      </c>
      <c r="F132" s="112"/>
      <c r="G132" s="112"/>
      <c r="H132" s="112"/>
      <c r="I132" s="112"/>
      <c r="J132" s="112"/>
    </row>
    <row r="133" spans="1:10" ht="14.5" thickBot="1" x14ac:dyDescent="0.35">
      <c r="A133" s="179" t="s">
        <v>300</v>
      </c>
      <c r="B133" s="180"/>
      <c r="C133" s="180"/>
      <c r="D133" s="180">
        <f>SUM(D127:D132)</f>
        <v>251352</v>
      </c>
      <c r="E133" s="180" t="s">
        <v>11</v>
      </c>
      <c r="F133" s="112"/>
      <c r="G133" s="112"/>
      <c r="H133" s="112"/>
      <c r="I133" s="112"/>
      <c r="J133" s="112"/>
    </row>
    <row r="134" spans="1:10" ht="14.5" thickBot="1" x14ac:dyDescent="0.35">
      <c r="A134" s="117" t="s">
        <v>215</v>
      </c>
      <c r="B134" s="116"/>
      <c r="C134" s="116"/>
      <c r="D134" s="116" t="s">
        <v>11</v>
      </c>
      <c r="E134" s="116">
        <f>SUM(E127:E132)</f>
        <v>356396</v>
      </c>
      <c r="F134" s="112"/>
      <c r="G134" s="112"/>
      <c r="H134" s="112"/>
      <c r="I134" s="112"/>
      <c r="J134" s="112"/>
    </row>
    <row r="135" spans="1:10" ht="14.5" thickTop="1" x14ac:dyDescent="0.3">
      <c r="A135" s="63"/>
      <c r="B135" s="172"/>
      <c r="C135" s="172"/>
      <c r="D135" s="172"/>
      <c r="E135" s="172"/>
      <c r="F135" s="112"/>
      <c r="G135" s="112"/>
      <c r="H135" s="112"/>
      <c r="I135" s="112"/>
      <c r="J135" s="112"/>
    </row>
    <row r="136" spans="1:10" ht="14" x14ac:dyDescent="0.3">
      <c r="A136" s="63"/>
      <c r="B136" s="172"/>
      <c r="C136" s="172"/>
      <c r="D136" s="172"/>
      <c r="E136" s="172"/>
      <c r="F136" s="112"/>
      <c r="G136" s="112"/>
      <c r="H136" s="112"/>
      <c r="I136" s="112"/>
      <c r="J136" s="112"/>
    </row>
    <row r="137" spans="1:10" s="6" customFormat="1" ht="15.75" customHeight="1" x14ac:dyDescent="0.35">
      <c r="A137" s="295" t="s">
        <v>232</v>
      </c>
      <c r="B137" s="295"/>
      <c r="C137" s="295"/>
      <c r="D137" s="295"/>
      <c r="E137" s="295"/>
      <c r="F137" s="295"/>
      <c r="G137" s="295"/>
    </row>
    <row r="138" spans="1:10" s="6" customFormat="1" ht="15.75" customHeight="1" x14ac:dyDescent="0.35">
      <c r="A138" s="150"/>
      <c r="B138" s="150"/>
      <c r="C138" s="150"/>
      <c r="D138" s="150"/>
      <c r="E138" s="150"/>
      <c r="F138" s="150"/>
      <c r="G138" s="150"/>
    </row>
    <row r="139" spans="1:10" s="6" customFormat="1" ht="14.5" x14ac:dyDescent="0.35">
      <c r="A139" s="245" t="s">
        <v>322</v>
      </c>
      <c r="B139" s="279"/>
      <c r="C139" s="279"/>
    </row>
    <row r="140" spans="1:10" s="6" customFormat="1" ht="14.5" x14ac:dyDescent="0.35">
      <c r="A140" s="245"/>
      <c r="B140" s="279" t="s">
        <v>125</v>
      </c>
      <c r="C140" s="279"/>
    </row>
    <row r="141" spans="1:10" s="6" customFormat="1" ht="15" customHeight="1" x14ac:dyDescent="0.35">
      <c r="A141" s="245"/>
      <c r="B141" s="264" t="s">
        <v>292</v>
      </c>
      <c r="C141" s="264"/>
    </row>
    <row r="142" spans="1:10" s="6" customFormat="1" ht="15" customHeight="1" x14ac:dyDescent="0.35">
      <c r="A142" s="301"/>
      <c r="B142" s="292" t="s">
        <v>291</v>
      </c>
      <c r="C142" s="292"/>
    </row>
    <row r="143" spans="1:10" s="6" customFormat="1" ht="14.5" x14ac:dyDescent="0.35">
      <c r="A143" s="301"/>
      <c r="B143" s="147">
        <v>2025</v>
      </c>
      <c r="C143" s="147">
        <v>2024</v>
      </c>
    </row>
    <row r="144" spans="1:10" s="6" customFormat="1" ht="14.5" x14ac:dyDescent="0.35">
      <c r="A144" s="246" t="s">
        <v>59</v>
      </c>
      <c r="B144" s="190">
        <v>28289</v>
      </c>
      <c r="C144" s="241">
        <v>22261</v>
      </c>
    </row>
    <row r="145" spans="1:6" s="6" customFormat="1" ht="15" thickBot="1" x14ac:dyDescent="0.4">
      <c r="A145" s="68" t="s">
        <v>318</v>
      </c>
      <c r="B145" s="244">
        <v>12370</v>
      </c>
      <c r="C145" s="242">
        <v>-1945</v>
      </c>
    </row>
    <row r="146" spans="1:6" s="6" customFormat="1" ht="15" thickBot="1" x14ac:dyDescent="0.4">
      <c r="A146" s="246" t="s">
        <v>181</v>
      </c>
      <c r="B146" s="191">
        <f>SUM(B144:B145)</f>
        <v>40659</v>
      </c>
      <c r="C146" s="243">
        <f>SUM(C144:C145)</f>
        <v>20316</v>
      </c>
    </row>
    <row r="147" spans="1:6" s="6" customFormat="1" ht="15" thickTop="1" x14ac:dyDescent="0.35">
      <c r="A147" s="298"/>
      <c r="B147" s="298"/>
      <c r="C147" s="41"/>
      <c r="D147" s="41"/>
      <c r="E147" s="41"/>
    </row>
    <row r="148" spans="1:6" s="6" customFormat="1" ht="14.5" x14ac:dyDescent="0.35">
      <c r="A148" s="302" t="s">
        <v>189</v>
      </c>
      <c r="B148" s="302"/>
      <c r="C148" s="302"/>
      <c r="D148" s="302"/>
      <c r="E148" s="302"/>
      <c r="F148" s="302"/>
    </row>
    <row r="149" spans="1:6" s="6" customFormat="1" ht="14.5" x14ac:dyDescent="0.35">
      <c r="A149" s="18"/>
      <c r="B149" s="279" t="s">
        <v>124</v>
      </c>
      <c r="C149" s="279"/>
    </row>
    <row r="150" spans="1:6" s="6" customFormat="1" ht="14.5" x14ac:dyDescent="0.35">
      <c r="A150" s="18"/>
      <c r="B150" s="292" t="s">
        <v>291</v>
      </c>
      <c r="C150" s="292"/>
    </row>
    <row r="151" spans="1:6" s="6" customFormat="1" ht="14.5" x14ac:dyDescent="0.35">
      <c r="A151" s="18"/>
      <c r="B151" s="147">
        <v>2025</v>
      </c>
      <c r="C151" s="147">
        <v>2024</v>
      </c>
    </row>
    <row r="152" spans="1:6" s="6" customFormat="1" ht="14.5" x14ac:dyDescent="0.35">
      <c r="A152" s="17" t="s">
        <v>190</v>
      </c>
      <c r="B152" s="96">
        <v>327844</v>
      </c>
      <c r="C152" s="96">
        <v>255346</v>
      </c>
    </row>
    <row r="153" spans="1:6" s="6" customFormat="1" ht="15" thickBot="1" x14ac:dyDescent="0.4">
      <c r="A153" s="17" t="s">
        <v>191</v>
      </c>
      <c r="B153" s="97">
        <v>-25054</v>
      </c>
      <c r="C153" s="97">
        <v>22498</v>
      </c>
    </row>
    <row r="154" spans="1:6" s="6" customFormat="1" ht="14.5" x14ac:dyDescent="0.35">
      <c r="A154" s="41" t="s">
        <v>61</v>
      </c>
      <c r="B154" s="99">
        <f>SUM(B152:B153)</f>
        <v>302790</v>
      </c>
      <c r="C154" s="99">
        <f>SUM(C152:C153)</f>
        <v>277844</v>
      </c>
    </row>
    <row r="155" spans="1:6" s="6" customFormat="1" ht="15" thickBot="1" x14ac:dyDescent="0.4">
      <c r="A155" s="17" t="s">
        <v>192</v>
      </c>
      <c r="B155" s="164">
        <v>0.1</v>
      </c>
      <c r="C155" s="164">
        <v>0.1</v>
      </c>
    </row>
    <row r="156" spans="1:6" s="6" customFormat="1" ht="14.5" x14ac:dyDescent="0.35">
      <c r="A156" s="17" t="s">
        <v>193</v>
      </c>
      <c r="B156" s="165">
        <f>(B154*B155)*-1</f>
        <v>-30279</v>
      </c>
      <c r="C156" s="165">
        <f>((C154*C155)*-1)</f>
        <v>-27784.400000000001</v>
      </c>
    </row>
    <row r="157" spans="1:6" s="6" customFormat="1" ht="15" thickBot="1" x14ac:dyDescent="0.4">
      <c r="A157" s="17" t="s">
        <v>216</v>
      </c>
      <c r="B157" s="166">
        <v>12370</v>
      </c>
      <c r="C157" s="166">
        <v>-1945</v>
      </c>
      <c r="D157" s="120"/>
    </row>
    <row r="158" spans="1:6" s="6" customFormat="1" ht="15" thickBot="1" x14ac:dyDescent="0.4">
      <c r="A158" s="41" t="s">
        <v>66</v>
      </c>
      <c r="B158" s="98">
        <f>SUM(B156:B157)</f>
        <v>-17909</v>
      </c>
      <c r="C158" s="98">
        <f>SUM(C156:C157)</f>
        <v>-29729.4</v>
      </c>
      <c r="D158" s="120"/>
    </row>
    <row r="159" spans="1:6" ht="13" thickTop="1" x14ac:dyDescent="0.25"/>
    <row r="161" spans="1:5" ht="15.5" x14ac:dyDescent="0.25">
      <c r="A161" s="118" t="s">
        <v>323</v>
      </c>
    </row>
    <row r="162" spans="1:5" ht="15.5" x14ac:dyDescent="0.25">
      <c r="A162" s="118"/>
    </row>
    <row r="163" spans="1:5" x14ac:dyDescent="0.25">
      <c r="A163" s="170" t="s">
        <v>324</v>
      </c>
    </row>
    <row r="164" spans="1:5" ht="13" thickBot="1" x14ac:dyDescent="0.3">
      <c r="A164" s="245" t="s">
        <v>334</v>
      </c>
    </row>
    <row r="165" spans="1:5" s="6" customFormat="1" ht="14.5" x14ac:dyDescent="0.35">
      <c r="A165" s="247"/>
      <c r="B165" s="299" t="s">
        <v>156</v>
      </c>
      <c r="C165" s="299" t="s">
        <v>194</v>
      </c>
      <c r="D165" s="299" t="s">
        <v>73</v>
      </c>
      <c r="E165" s="299" t="s">
        <v>295</v>
      </c>
    </row>
    <row r="166" spans="1:5" s="6" customFormat="1" ht="15" thickBot="1" x14ac:dyDescent="0.4">
      <c r="A166" s="248" t="s">
        <v>58</v>
      </c>
      <c r="B166" s="300"/>
      <c r="C166" s="300"/>
      <c r="D166" s="304"/>
      <c r="E166" s="300"/>
    </row>
    <row r="167" spans="1:5" s="6" customFormat="1" ht="14.5" x14ac:dyDescent="0.35">
      <c r="A167" s="249" t="s">
        <v>75</v>
      </c>
      <c r="B167" s="167">
        <v>3627</v>
      </c>
      <c r="C167" s="220" t="s">
        <v>317</v>
      </c>
      <c r="D167" s="210">
        <v>-401</v>
      </c>
      <c r="E167" s="167">
        <v>4605</v>
      </c>
    </row>
    <row r="168" spans="1:5" s="6" customFormat="1" ht="15" thickBot="1" x14ac:dyDescent="0.4">
      <c r="A168" s="249" t="s">
        <v>71</v>
      </c>
      <c r="B168" s="168">
        <v>680</v>
      </c>
      <c r="C168" s="168" t="s">
        <v>11</v>
      </c>
      <c r="D168" s="168" t="s">
        <v>11</v>
      </c>
      <c r="E168" s="168">
        <v>680</v>
      </c>
    </row>
    <row r="169" spans="1:5" s="6" customFormat="1" ht="15" thickBot="1" x14ac:dyDescent="0.4">
      <c r="A169" s="250" t="s">
        <v>129</v>
      </c>
      <c r="B169" s="169">
        <f>SUM(B167:B168)</f>
        <v>4307</v>
      </c>
      <c r="C169" s="169">
        <v>1379</v>
      </c>
      <c r="D169" s="212">
        <f t="shared" ref="D169:E169" si="0">SUM(D167:D168)</f>
        <v>-401</v>
      </c>
      <c r="E169" s="169">
        <f t="shared" si="0"/>
        <v>5285</v>
      </c>
    </row>
    <row r="170" spans="1:5" s="6" customFormat="1" ht="15" thickBot="1" x14ac:dyDescent="0.4">
      <c r="A170" s="250" t="s">
        <v>130</v>
      </c>
      <c r="B170" s="208">
        <f>SUM(B169)</f>
        <v>4307</v>
      </c>
      <c r="C170" s="209">
        <f t="shared" ref="C170:E170" si="1">SUM(C169)</f>
        <v>1379</v>
      </c>
      <c r="D170" s="213">
        <f t="shared" si="1"/>
        <v>-401</v>
      </c>
      <c r="E170" s="209">
        <f t="shared" si="1"/>
        <v>5285</v>
      </c>
    </row>
    <row r="171" spans="1:5" s="6" customFormat="1" ht="15.5" thickTop="1" thickBot="1" x14ac:dyDescent="0.4">
      <c r="A171" s="251"/>
      <c r="B171" s="255"/>
      <c r="C171" s="255"/>
      <c r="D171" s="255"/>
      <c r="E171" s="255"/>
    </row>
    <row r="172" spans="1:5" s="6" customFormat="1" ht="14.5" x14ac:dyDescent="0.35">
      <c r="A172" s="252"/>
      <c r="B172" s="299" t="s">
        <v>123</v>
      </c>
      <c r="C172" s="299" t="s">
        <v>194</v>
      </c>
      <c r="D172" s="299" t="s">
        <v>73</v>
      </c>
      <c r="E172" s="299" t="s">
        <v>294</v>
      </c>
    </row>
    <row r="173" spans="1:5" s="6" customFormat="1" ht="15" thickBot="1" x14ac:dyDescent="0.4">
      <c r="A173" s="253" t="s">
        <v>58</v>
      </c>
      <c r="B173" s="300"/>
      <c r="C173" s="300"/>
      <c r="D173" s="300"/>
      <c r="E173" s="300"/>
    </row>
    <row r="174" spans="1:5" s="6" customFormat="1" ht="14.5" x14ac:dyDescent="0.35">
      <c r="A174" s="249" t="s">
        <v>75</v>
      </c>
      <c r="B174" s="167">
        <v>4310</v>
      </c>
      <c r="C174" s="210" t="s">
        <v>314</v>
      </c>
      <c r="D174" s="210">
        <v>-476</v>
      </c>
      <c r="E174" s="167">
        <v>3641</v>
      </c>
    </row>
    <row r="175" spans="1:5" s="6" customFormat="1" ht="15" thickBot="1" x14ac:dyDescent="0.4">
      <c r="A175" s="249" t="s">
        <v>71</v>
      </c>
      <c r="B175" s="168">
        <v>680</v>
      </c>
      <c r="C175" s="211" t="s">
        <v>11</v>
      </c>
      <c r="D175" s="168" t="s">
        <v>11</v>
      </c>
      <c r="E175" s="168">
        <v>680</v>
      </c>
    </row>
    <row r="176" spans="1:5" s="6" customFormat="1" ht="15" thickBot="1" x14ac:dyDescent="0.4">
      <c r="A176" s="250" t="s">
        <v>129</v>
      </c>
      <c r="B176" s="206">
        <f>SUM(B174:B175)</f>
        <v>4990</v>
      </c>
      <c r="C176" s="212">
        <v>-193</v>
      </c>
      <c r="D176" s="212">
        <v>-476</v>
      </c>
      <c r="E176" s="207">
        <v>4321</v>
      </c>
    </row>
    <row r="177" spans="1:5" s="6" customFormat="1" ht="15" thickBot="1" x14ac:dyDescent="0.4">
      <c r="A177" s="250" t="s">
        <v>130</v>
      </c>
      <c r="B177" s="208">
        <f>+B176</f>
        <v>4990</v>
      </c>
      <c r="C177" s="213">
        <f t="shared" ref="C177:E177" si="2">SUM(C176)</f>
        <v>-193</v>
      </c>
      <c r="D177" s="213">
        <f>+D176</f>
        <v>-476</v>
      </c>
      <c r="E177" s="209">
        <f t="shared" si="2"/>
        <v>4321</v>
      </c>
    </row>
    <row r="178" spans="1:5" s="6" customFormat="1" ht="15" thickTop="1" x14ac:dyDescent="0.35">
      <c r="A178" s="33" t="s">
        <v>118</v>
      </c>
      <c r="B178" s="255"/>
      <c r="C178" s="255"/>
      <c r="D178" s="255"/>
      <c r="E178" s="255"/>
    </row>
    <row r="179" spans="1:5" s="6" customFormat="1" ht="14.5" x14ac:dyDescent="0.35">
      <c r="A179" s="33"/>
      <c r="B179" s="255"/>
      <c r="C179" s="255"/>
      <c r="D179" s="255"/>
      <c r="E179" s="255"/>
    </row>
    <row r="180" spans="1:5" x14ac:dyDescent="0.25">
      <c r="A180" s="170" t="s">
        <v>325</v>
      </c>
      <c r="B180" s="256"/>
      <c r="C180" s="256"/>
      <c r="D180" s="256"/>
      <c r="E180" s="256"/>
    </row>
    <row r="181" spans="1:5" x14ac:dyDescent="0.25">
      <c r="A181" s="245" t="s">
        <v>326</v>
      </c>
      <c r="B181" s="256"/>
      <c r="C181" s="256"/>
      <c r="D181" s="256"/>
      <c r="E181" s="256"/>
    </row>
    <row r="182" spans="1:5" s="6" customFormat="1" ht="15" thickBot="1" x14ac:dyDescent="0.4">
      <c r="A182" s="33"/>
      <c r="B182" s="255"/>
      <c r="C182" s="255"/>
      <c r="D182" s="255"/>
      <c r="E182" s="255"/>
    </row>
    <row r="183" spans="1:5" s="6" customFormat="1" ht="15" thickBot="1" x14ac:dyDescent="0.4">
      <c r="A183" s="305"/>
      <c r="B183" s="306" t="s">
        <v>9</v>
      </c>
      <c r="C183" s="307"/>
      <c r="D183" s="306" t="s">
        <v>55</v>
      </c>
      <c r="E183" s="308"/>
    </row>
    <row r="184" spans="1:5" s="6" customFormat="1" ht="15" thickBot="1" x14ac:dyDescent="0.4">
      <c r="A184" s="305"/>
      <c r="B184" s="257" t="s">
        <v>299</v>
      </c>
      <c r="C184" s="258" t="s">
        <v>329</v>
      </c>
      <c r="D184" s="257" t="s">
        <v>299</v>
      </c>
      <c r="E184" s="258" t="s">
        <v>329</v>
      </c>
    </row>
    <row r="185" spans="1:5" s="6" customFormat="1" ht="14.5" x14ac:dyDescent="0.35">
      <c r="A185" s="78" t="s">
        <v>59</v>
      </c>
      <c r="B185" s="259">
        <v>-32341</v>
      </c>
      <c r="C185" s="259">
        <v>-24031</v>
      </c>
      <c r="D185" s="259">
        <v>-304</v>
      </c>
      <c r="E185" s="259">
        <v>-272</v>
      </c>
    </row>
    <row r="186" spans="1:5" s="6" customFormat="1" ht="14.5" x14ac:dyDescent="0.35">
      <c r="A186" s="58" t="s">
        <v>327</v>
      </c>
      <c r="B186" s="260">
        <v>-17196</v>
      </c>
      <c r="C186" s="260">
        <v>-18511</v>
      </c>
      <c r="D186" s="260">
        <v>-65</v>
      </c>
      <c r="E186" s="260">
        <v>52</v>
      </c>
    </row>
    <row r="187" spans="1:5" s="6" customFormat="1" ht="15" thickBot="1" x14ac:dyDescent="0.4">
      <c r="A187" s="58" t="s">
        <v>328</v>
      </c>
      <c r="B187" s="260">
        <v>12514</v>
      </c>
      <c r="C187" s="260">
        <v>11205</v>
      </c>
      <c r="D187" s="260">
        <v>0</v>
      </c>
      <c r="E187" s="260" t="s">
        <v>11</v>
      </c>
    </row>
    <row r="188" spans="1:5" s="6" customFormat="1" ht="15" thickBot="1" x14ac:dyDescent="0.4">
      <c r="A188" s="254" t="s">
        <v>181</v>
      </c>
      <c r="B188" s="213">
        <f>SUM(B185:B187)</f>
        <v>-37023</v>
      </c>
      <c r="C188" s="213">
        <f t="shared" ref="C188:E188" si="3">SUM(C185:C187)</f>
        <v>-31337</v>
      </c>
      <c r="D188" s="213">
        <f t="shared" si="3"/>
        <v>-369</v>
      </c>
      <c r="E188" s="213">
        <f t="shared" si="3"/>
        <v>-220</v>
      </c>
    </row>
    <row r="189" spans="1:5" s="6" customFormat="1" ht="15" thickTop="1" x14ac:dyDescent="0.35">
      <c r="A189" s="75"/>
    </row>
    <row r="190" spans="1:5" s="6" customFormat="1" ht="14.5" x14ac:dyDescent="0.35">
      <c r="A190" s="75"/>
    </row>
    <row r="191" spans="1:5" s="6" customFormat="1" ht="15.5" x14ac:dyDescent="0.35">
      <c r="A191" s="121" t="s">
        <v>233</v>
      </c>
    </row>
    <row r="192" spans="1:5" s="6" customFormat="1" ht="15.5" x14ac:dyDescent="0.35">
      <c r="A192" s="121"/>
    </row>
    <row r="193" spans="1:10" ht="14" x14ac:dyDescent="0.3">
      <c r="A193" s="170" t="s">
        <v>195</v>
      </c>
      <c r="B193" s="112"/>
      <c r="C193" s="112"/>
      <c r="D193" s="112"/>
      <c r="E193" s="112"/>
      <c r="F193" s="112"/>
      <c r="G193" s="112"/>
      <c r="H193" s="112"/>
      <c r="I193" s="112"/>
      <c r="J193" s="112"/>
    </row>
    <row r="194" spans="1:10" ht="14" x14ac:dyDescent="0.3">
      <c r="A194" s="151" t="s">
        <v>301</v>
      </c>
      <c r="B194" s="112"/>
      <c r="C194" s="112"/>
      <c r="D194" s="112"/>
      <c r="E194" s="112"/>
      <c r="F194" s="112"/>
      <c r="G194" s="112"/>
      <c r="H194" s="112"/>
      <c r="I194" s="112"/>
      <c r="J194" s="112"/>
    </row>
    <row r="195" spans="1:10" ht="15.75" customHeight="1" thickBot="1" x14ac:dyDescent="0.35">
      <c r="A195" s="65"/>
      <c r="B195" s="238" t="s">
        <v>297</v>
      </c>
      <c r="C195" s="238" t="s">
        <v>196</v>
      </c>
      <c r="D195" s="112"/>
      <c r="E195" s="112"/>
      <c r="F195" s="112"/>
      <c r="G195" s="112"/>
      <c r="H195" s="112"/>
      <c r="I195" s="112"/>
      <c r="J195" s="112"/>
    </row>
    <row r="196" spans="1:10" ht="14.5" thickBot="1" x14ac:dyDescent="0.35">
      <c r="A196" s="58"/>
      <c r="B196" s="171" t="s">
        <v>208</v>
      </c>
      <c r="C196" s="171" t="s">
        <v>172</v>
      </c>
      <c r="D196" s="112"/>
      <c r="E196" s="112"/>
      <c r="F196" s="112"/>
      <c r="G196" s="112"/>
      <c r="H196" s="112"/>
      <c r="I196" s="112"/>
      <c r="J196" s="112"/>
    </row>
    <row r="197" spans="1:10" ht="14" x14ac:dyDescent="0.3">
      <c r="A197" s="58" t="s">
        <v>144</v>
      </c>
      <c r="B197" s="89">
        <v>21805</v>
      </c>
      <c r="C197" s="89">
        <v>209498</v>
      </c>
      <c r="D197" s="112"/>
      <c r="E197" s="112"/>
      <c r="F197" s="112"/>
      <c r="G197" s="112"/>
      <c r="H197" s="112"/>
      <c r="I197" s="112"/>
      <c r="J197" s="112"/>
    </row>
    <row r="198" spans="1:10" ht="14.5" thickBot="1" x14ac:dyDescent="0.35">
      <c r="A198" s="58" t="s">
        <v>145</v>
      </c>
      <c r="B198" s="90">
        <v>-450144</v>
      </c>
      <c r="C198" s="90">
        <v>-437330</v>
      </c>
      <c r="D198" s="112"/>
      <c r="E198" s="112"/>
      <c r="F198" s="112"/>
      <c r="G198" s="112"/>
      <c r="H198" s="112"/>
      <c r="I198" s="112"/>
      <c r="J198" s="112"/>
    </row>
    <row r="199" spans="1:10" ht="14.5" thickBot="1" x14ac:dyDescent="0.35">
      <c r="A199" s="63" t="s">
        <v>197</v>
      </c>
      <c r="B199" s="116">
        <f>SUM(B197:B198)</f>
        <v>-428339</v>
      </c>
      <c r="C199" s="116">
        <f>SUM(C197:C198)</f>
        <v>-227832</v>
      </c>
      <c r="D199" s="112"/>
      <c r="E199" s="112"/>
      <c r="F199" s="112"/>
      <c r="G199" s="112"/>
      <c r="H199" s="112"/>
      <c r="I199" s="112"/>
      <c r="J199" s="112"/>
    </row>
    <row r="200" spans="1:10" ht="14.5" thickTop="1" x14ac:dyDescent="0.3">
      <c r="A200" s="63"/>
      <c r="B200" s="172"/>
      <c r="C200" s="172"/>
      <c r="D200" s="112"/>
      <c r="E200" s="112"/>
      <c r="F200" s="112"/>
      <c r="G200" s="112"/>
      <c r="H200" s="112"/>
      <c r="I200" s="112"/>
      <c r="J200" s="112"/>
    </row>
    <row r="201" spans="1:10" ht="14" x14ac:dyDescent="0.3">
      <c r="A201" s="19" t="s">
        <v>146</v>
      </c>
      <c r="B201" s="112"/>
      <c r="C201" s="112"/>
      <c r="D201" s="112"/>
      <c r="E201" s="112"/>
      <c r="F201" s="112"/>
      <c r="G201" s="112"/>
      <c r="H201" s="112"/>
      <c r="I201" s="112"/>
      <c r="J201" s="112"/>
    </row>
    <row r="202" spans="1:10" s="6" customFormat="1" ht="15.75" customHeight="1" thickBot="1" x14ac:dyDescent="0.4">
      <c r="A202" s="314" t="s">
        <v>302</v>
      </c>
      <c r="B202" s="288"/>
      <c r="C202" s="288"/>
      <c r="D202" s="288"/>
      <c r="E202" s="288"/>
      <c r="F202" s="288"/>
    </row>
    <row r="203" spans="1:10" s="6" customFormat="1" ht="15.75" customHeight="1" thickBot="1" x14ac:dyDescent="0.4">
      <c r="A203" s="45"/>
      <c r="B203" s="313" t="s">
        <v>124</v>
      </c>
      <c r="C203" s="313"/>
      <c r="D203" s="313"/>
      <c r="E203" s="313"/>
    </row>
    <row r="204" spans="1:10" s="6" customFormat="1" ht="15.75" customHeight="1" thickBot="1" x14ac:dyDescent="0.4">
      <c r="A204" s="20"/>
      <c r="B204" s="313" t="s">
        <v>303</v>
      </c>
      <c r="C204" s="313"/>
      <c r="D204" s="313"/>
      <c r="E204" s="313"/>
    </row>
    <row r="205" spans="1:10" s="6" customFormat="1" ht="15" thickBot="1" x14ac:dyDescent="0.4">
      <c r="A205" s="45"/>
      <c r="B205" s="155" t="s">
        <v>9</v>
      </c>
      <c r="C205" s="155" t="s">
        <v>102</v>
      </c>
      <c r="D205" s="155" t="s">
        <v>57</v>
      </c>
      <c r="E205" s="155" t="s">
        <v>24</v>
      </c>
    </row>
    <row r="206" spans="1:10" s="6" customFormat="1" ht="14.5" x14ac:dyDescent="0.35">
      <c r="A206" s="45" t="s">
        <v>76</v>
      </c>
      <c r="B206" s="103">
        <v>96959</v>
      </c>
      <c r="C206" s="103">
        <v>80298</v>
      </c>
      <c r="D206" s="103">
        <v>-382990</v>
      </c>
      <c r="E206" s="103">
        <v>-112212</v>
      </c>
    </row>
    <row r="207" spans="1:10" s="6" customFormat="1" ht="15" thickBot="1" x14ac:dyDescent="0.4">
      <c r="A207" s="45" t="s">
        <v>77</v>
      </c>
      <c r="B207" s="104">
        <v>-5197</v>
      </c>
      <c r="C207" s="104">
        <v>-65628</v>
      </c>
      <c r="D207" s="104">
        <v>5197</v>
      </c>
      <c r="E207" s="104">
        <v>65628</v>
      </c>
    </row>
    <row r="208" spans="1:10" s="6" customFormat="1" ht="15" thickBot="1" x14ac:dyDescent="0.4">
      <c r="A208" s="9" t="s">
        <v>78</v>
      </c>
      <c r="B208" s="105">
        <f>SUM(B206:B207)</f>
        <v>91762</v>
      </c>
      <c r="C208" s="105">
        <f t="shared" ref="C208:E208" si="4">SUM(C206:C207)</f>
        <v>14670</v>
      </c>
      <c r="D208" s="105">
        <f t="shared" si="4"/>
        <v>-377793</v>
      </c>
      <c r="E208" s="105">
        <f t="shared" si="4"/>
        <v>-46584</v>
      </c>
    </row>
    <row r="209" spans="1:10" s="6" customFormat="1" ht="15" thickTop="1" x14ac:dyDescent="0.35">
      <c r="A209" s="21"/>
      <c r="B209" s="42"/>
      <c r="C209" s="42"/>
      <c r="D209" s="42"/>
      <c r="E209" s="42"/>
    </row>
    <row r="210" spans="1:10" s="6" customFormat="1" ht="15" thickBot="1" x14ac:dyDescent="0.4">
      <c r="A210" s="21"/>
      <c r="B210" s="40"/>
      <c r="C210" s="40"/>
      <c r="D210" s="40"/>
      <c r="E210" s="40"/>
    </row>
    <row r="211" spans="1:10" s="6" customFormat="1" ht="15.75" customHeight="1" thickBot="1" x14ac:dyDescent="0.4">
      <c r="A211" s="45"/>
      <c r="B211" s="313" t="s">
        <v>124</v>
      </c>
      <c r="C211" s="313"/>
      <c r="D211" s="313"/>
      <c r="E211" s="313"/>
    </row>
    <row r="212" spans="1:10" s="6" customFormat="1" ht="15.75" customHeight="1" thickBot="1" x14ac:dyDescent="0.4">
      <c r="A212" s="21"/>
      <c r="B212" s="313" t="s">
        <v>161</v>
      </c>
      <c r="C212" s="313"/>
      <c r="D212" s="313"/>
      <c r="E212" s="313"/>
    </row>
    <row r="213" spans="1:10" s="6" customFormat="1" ht="15" thickBot="1" x14ac:dyDescent="0.4">
      <c r="A213" s="45"/>
      <c r="B213" s="155" t="s">
        <v>9</v>
      </c>
      <c r="C213" s="155" t="s">
        <v>102</v>
      </c>
      <c r="D213" s="155" t="s">
        <v>57</v>
      </c>
      <c r="E213" s="155" t="s">
        <v>24</v>
      </c>
    </row>
    <row r="214" spans="1:10" s="6" customFormat="1" ht="14.5" x14ac:dyDescent="0.35">
      <c r="A214" s="45" t="s">
        <v>76</v>
      </c>
      <c r="B214" s="103">
        <v>91760</v>
      </c>
      <c r="C214" s="103">
        <v>84893</v>
      </c>
      <c r="D214" s="103">
        <v>-528828</v>
      </c>
      <c r="E214" s="103">
        <v>-111793</v>
      </c>
    </row>
    <row r="215" spans="1:10" s="6" customFormat="1" ht="15" thickBot="1" x14ac:dyDescent="0.4">
      <c r="A215" s="45" t="s">
        <v>77</v>
      </c>
      <c r="B215" s="104">
        <v>-5682</v>
      </c>
      <c r="C215" s="104">
        <v>-67505</v>
      </c>
      <c r="D215" s="104">
        <v>5682</v>
      </c>
      <c r="E215" s="104">
        <v>67505</v>
      </c>
    </row>
    <row r="216" spans="1:10" s="6" customFormat="1" ht="15" thickBot="1" x14ac:dyDescent="0.4">
      <c r="A216" s="9" t="s">
        <v>78</v>
      </c>
      <c r="B216" s="105">
        <f>SUM(B214:B215)</f>
        <v>86078</v>
      </c>
      <c r="C216" s="105">
        <f t="shared" ref="C216:E216" si="5">SUM(C214:C215)</f>
        <v>17388</v>
      </c>
      <c r="D216" s="105">
        <f t="shared" si="5"/>
        <v>-523146</v>
      </c>
      <c r="E216" s="105">
        <f t="shared" si="5"/>
        <v>-44288</v>
      </c>
    </row>
    <row r="217" spans="1:10" s="6" customFormat="1" ht="15" thickTop="1" x14ac:dyDescent="0.35"/>
    <row r="218" spans="1:10" ht="14" x14ac:dyDescent="0.3">
      <c r="A218" s="122" t="s">
        <v>19</v>
      </c>
      <c r="C218" s="112"/>
      <c r="D218" s="112"/>
      <c r="E218" s="112"/>
      <c r="F218" s="112"/>
      <c r="G218" s="112"/>
      <c r="H218" s="112"/>
      <c r="I218" s="112"/>
      <c r="J218" s="112"/>
    </row>
    <row r="219" spans="1:10" ht="15" customHeight="1" x14ac:dyDescent="0.3">
      <c r="A219" s="119" t="s">
        <v>304</v>
      </c>
      <c r="B219" s="119"/>
      <c r="C219" s="112"/>
      <c r="D219" s="112"/>
      <c r="E219" s="112"/>
      <c r="F219" s="112"/>
      <c r="G219" s="112"/>
      <c r="H219" s="112"/>
      <c r="I219" s="112"/>
      <c r="J219" s="112"/>
    </row>
    <row r="220" spans="1:10" ht="14" x14ac:dyDescent="0.3">
      <c r="A220" s="59"/>
      <c r="B220" s="310" t="s">
        <v>124</v>
      </c>
      <c r="C220" s="310"/>
      <c r="D220" s="310" t="s">
        <v>124</v>
      </c>
      <c r="E220" s="310"/>
      <c r="F220" s="112"/>
      <c r="H220" s="112"/>
      <c r="I220" s="112"/>
      <c r="J220" s="112"/>
    </row>
    <row r="221" spans="1:10" ht="14" x14ac:dyDescent="0.3">
      <c r="A221" s="59"/>
      <c r="B221" s="310" t="s">
        <v>305</v>
      </c>
      <c r="C221" s="310"/>
      <c r="D221" s="310" t="s">
        <v>160</v>
      </c>
      <c r="E221" s="310"/>
      <c r="F221" s="112"/>
      <c r="G221" s="112"/>
      <c r="H221" s="112"/>
      <c r="I221" s="112"/>
      <c r="J221" s="112"/>
    </row>
    <row r="222" spans="1:10" ht="14" x14ac:dyDescent="0.3">
      <c r="A222" s="59"/>
      <c r="B222" s="152" t="s">
        <v>147</v>
      </c>
      <c r="C222" s="152" t="s">
        <v>148</v>
      </c>
      <c r="D222" s="152" t="s">
        <v>147</v>
      </c>
      <c r="E222" s="152" t="s">
        <v>148</v>
      </c>
      <c r="F222" s="112"/>
      <c r="G222" s="112"/>
      <c r="H222" s="112"/>
      <c r="I222" s="112"/>
      <c r="J222" s="112"/>
    </row>
    <row r="223" spans="1:10" ht="14.5" thickBot="1" x14ac:dyDescent="0.35">
      <c r="A223" s="58" t="s">
        <v>132</v>
      </c>
      <c r="B223" s="123">
        <v>251352</v>
      </c>
      <c r="C223" s="123">
        <v>238467</v>
      </c>
      <c r="D223" s="123">
        <v>356396</v>
      </c>
      <c r="E223" s="123">
        <v>352598</v>
      </c>
      <c r="F223" s="112"/>
      <c r="G223" s="112"/>
      <c r="H223" s="112"/>
      <c r="I223" s="112"/>
      <c r="J223" s="112"/>
    </row>
    <row r="224" spans="1:10" ht="14.5" thickBot="1" x14ac:dyDescent="0.35">
      <c r="A224" s="52"/>
      <c r="B224" s="124">
        <f>SUM(B223)</f>
        <v>251352</v>
      </c>
      <c r="C224" s="124">
        <f t="shared" ref="C224:E224" si="6">SUM(C223)</f>
        <v>238467</v>
      </c>
      <c r="D224" s="124">
        <f t="shared" si="6"/>
        <v>356396</v>
      </c>
      <c r="E224" s="124">
        <f t="shared" si="6"/>
        <v>352598</v>
      </c>
      <c r="F224" s="112"/>
      <c r="G224" s="112"/>
      <c r="H224" s="112"/>
      <c r="I224" s="112"/>
      <c r="J224" s="112"/>
    </row>
    <row r="225" spans="1:10" ht="14.5" thickTop="1" x14ac:dyDescent="0.3">
      <c r="A225" s="298" t="s">
        <v>198</v>
      </c>
      <c r="B225" s="298"/>
      <c r="C225" s="298"/>
      <c r="D225" s="298"/>
      <c r="E225" s="298"/>
      <c r="F225" s="298"/>
      <c r="G225" s="298"/>
      <c r="H225" s="112"/>
      <c r="I225" s="112"/>
      <c r="J225" s="112"/>
    </row>
    <row r="226" spans="1:10" s="6" customFormat="1" ht="14.5" x14ac:dyDescent="0.35"/>
    <row r="227" spans="1:10" s="70" customFormat="1" ht="15.5" x14ac:dyDescent="0.2">
      <c r="A227" s="311" t="s">
        <v>234</v>
      </c>
      <c r="B227" s="288"/>
      <c r="C227" s="288"/>
      <c r="D227" s="288"/>
      <c r="E227" s="288"/>
      <c r="F227" s="288"/>
    </row>
    <row r="228" spans="1:10" s="70" customFormat="1" ht="10" x14ac:dyDescent="0.2">
      <c r="A228" s="71"/>
    </row>
    <row r="229" spans="1:10" s="70" customFormat="1" ht="35.25" customHeight="1" x14ac:dyDescent="0.2">
      <c r="A229" s="312" t="s">
        <v>316</v>
      </c>
      <c r="B229" s="278"/>
      <c r="C229" s="278"/>
      <c r="D229" s="278"/>
      <c r="E229" s="278"/>
      <c r="F229" s="278"/>
    </row>
    <row r="230" spans="1:10" s="70" customFormat="1" ht="10" x14ac:dyDescent="0.2">
      <c r="A230" s="72"/>
    </row>
    <row r="232" spans="1:10" s="6" customFormat="1" ht="15.5" x14ac:dyDescent="0.35">
      <c r="A232" s="150" t="s">
        <v>235</v>
      </c>
      <c r="B232" s="279" t="s">
        <v>124</v>
      </c>
      <c r="C232" s="279"/>
    </row>
    <row r="233" spans="1:10" s="6" customFormat="1" ht="15" customHeight="1" x14ac:dyDescent="0.35">
      <c r="A233" s="8"/>
      <c r="B233" s="264" t="s">
        <v>292</v>
      </c>
      <c r="C233" s="264"/>
    </row>
    <row r="234" spans="1:10" s="6" customFormat="1" ht="15" customHeight="1" x14ac:dyDescent="0.35">
      <c r="A234" s="8"/>
      <c r="B234" s="292" t="s">
        <v>291</v>
      </c>
      <c r="C234" s="292"/>
    </row>
    <row r="235" spans="1:10" s="6" customFormat="1" ht="14.5" x14ac:dyDescent="0.35">
      <c r="A235" s="106"/>
      <c r="B235" s="147">
        <v>2025</v>
      </c>
      <c r="C235" s="147">
        <v>2024</v>
      </c>
    </row>
    <row r="236" spans="1:10" s="6" customFormat="1" ht="15" customHeight="1" x14ac:dyDescent="0.35">
      <c r="A236" s="8"/>
      <c r="B236" s="279" t="s">
        <v>79</v>
      </c>
      <c r="C236" s="279"/>
    </row>
    <row r="237" spans="1:10" s="6" customFormat="1" ht="14.5" x14ac:dyDescent="0.35">
      <c r="A237" s="23" t="s">
        <v>103</v>
      </c>
      <c r="B237" s="10">
        <v>745435</v>
      </c>
      <c r="C237" s="10">
        <v>718136</v>
      </c>
      <c r="D237" s="18"/>
      <c r="E237" s="18"/>
    </row>
    <row r="238" spans="1:10" s="6" customFormat="1" ht="14.5" x14ac:dyDescent="0.35">
      <c r="A238" s="23" t="s">
        <v>104</v>
      </c>
      <c r="B238" s="10">
        <v>313737</v>
      </c>
      <c r="C238" s="10">
        <v>275836</v>
      </c>
      <c r="D238" s="18"/>
      <c r="E238" s="18"/>
    </row>
    <row r="239" spans="1:10" s="6" customFormat="1" ht="14.5" x14ac:dyDescent="0.35">
      <c r="A239" s="23" t="s">
        <v>105</v>
      </c>
      <c r="B239" s="10">
        <v>99550</v>
      </c>
      <c r="C239" s="10">
        <v>95464</v>
      </c>
      <c r="D239" s="18"/>
      <c r="E239" s="18"/>
    </row>
    <row r="240" spans="1:10" s="6" customFormat="1" ht="14.5" x14ac:dyDescent="0.35">
      <c r="A240" s="23" t="s">
        <v>106</v>
      </c>
      <c r="B240" s="10">
        <v>2451</v>
      </c>
      <c r="C240" s="10">
        <v>3199</v>
      </c>
      <c r="D240" s="18"/>
      <c r="E240" s="18"/>
    </row>
    <row r="241" spans="1:5" s="6" customFormat="1" ht="15" thickBot="1" x14ac:dyDescent="0.4">
      <c r="A241" s="23" t="s">
        <v>107</v>
      </c>
      <c r="B241" s="158">
        <v>24910</v>
      </c>
      <c r="C241" s="158">
        <v>24158</v>
      </c>
      <c r="D241" s="18"/>
      <c r="E241" s="18"/>
    </row>
    <row r="242" spans="1:5" s="6" customFormat="1" ht="14.5" x14ac:dyDescent="0.35">
      <c r="A242" s="24" t="s">
        <v>199</v>
      </c>
      <c r="B242" s="13">
        <f>SUM(B237:B241)</f>
        <v>1186083</v>
      </c>
      <c r="C242" s="13">
        <f>SUM(C237:C241)</f>
        <v>1116793</v>
      </c>
      <c r="D242" s="18"/>
      <c r="E242" s="18"/>
    </row>
    <row r="243" spans="1:5" s="6" customFormat="1" ht="15" thickBot="1" x14ac:dyDescent="0.4">
      <c r="A243" s="23" t="s">
        <v>80</v>
      </c>
      <c r="B243" s="158">
        <v>27325</v>
      </c>
      <c r="C243" s="158">
        <v>28717</v>
      </c>
      <c r="D243" s="18"/>
      <c r="E243" s="18"/>
    </row>
    <row r="244" spans="1:5" s="6" customFormat="1" ht="15" thickBot="1" x14ac:dyDescent="0.4">
      <c r="A244" s="24" t="s">
        <v>121</v>
      </c>
      <c r="B244" s="11">
        <f>SUM(B242:B243)</f>
        <v>1213408</v>
      </c>
      <c r="C244" s="11">
        <f>SUM(C242:C243)</f>
        <v>1145510</v>
      </c>
      <c r="D244" s="41"/>
      <c r="E244" s="41"/>
    </row>
    <row r="245" spans="1:5" s="6" customFormat="1" ht="15" thickTop="1" x14ac:dyDescent="0.35">
      <c r="A245" s="25"/>
      <c r="B245" s="26"/>
      <c r="C245" s="26"/>
      <c r="D245" s="26"/>
      <c r="E245" s="27"/>
    </row>
    <row r="246" spans="1:5" s="6" customFormat="1" ht="14.5" x14ac:dyDescent="0.35">
      <c r="A246" s="106"/>
      <c r="B246" s="41"/>
      <c r="C246" s="41"/>
      <c r="D246" s="41"/>
      <c r="E246" s="41"/>
    </row>
    <row r="247" spans="1:5" s="6" customFormat="1" ht="15.75" customHeight="1" x14ac:dyDescent="0.35">
      <c r="A247" s="118" t="s">
        <v>236</v>
      </c>
      <c r="B247" s="279" t="s">
        <v>124</v>
      </c>
      <c r="C247" s="279"/>
    </row>
    <row r="248" spans="1:5" s="6" customFormat="1" ht="15" customHeight="1" x14ac:dyDescent="0.35">
      <c r="A248" s="125" t="s">
        <v>258</v>
      </c>
      <c r="B248" s="264" t="s">
        <v>292</v>
      </c>
      <c r="C248" s="264"/>
    </row>
    <row r="249" spans="1:5" s="6" customFormat="1" ht="15" customHeight="1" x14ac:dyDescent="0.35">
      <c r="A249" s="8"/>
      <c r="B249" s="292" t="s">
        <v>291</v>
      </c>
      <c r="C249" s="292"/>
    </row>
    <row r="250" spans="1:5" s="6" customFormat="1" ht="14.5" x14ac:dyDescent="0.35">
      <c r="A250" s="8"/>
      <c r="B250" s="147">
        <v>2025</v>
      </c>
      <c r="C250" s="147">
        <v>2024</v>
      </c>
    </row>
    <row r="251" spans="1:5" s="6" customFormat="1" ht="15" customHeight="1" x14ac:dyDescent="0.35">
      <c r="A251" s="28" t="s">
        <v>32</v>
      </c>
      <c r="B251" s="279" t="s">
        <v>79</v>
      </c>
      <c r="C251" s="279"/>
    </row>
    <row r="252" spans="1:5" s="6" customFormat="1" ht="14.5" x14ac:dyDescent="0.35">
      <c r="A252" s="17" t="s">
        <v>81</v>
      </c>
      <c r="B252" s="96">
        <v>-10225</v>
      </c>
      <c r="C252" s="96">
        <v>-8351</v>
      </c>
      <c r="D252" s="18"/>
      <c r="E252" s="18"/>
    </row>
    <row r="253" spans="1:5" s="6" customFormat="1" ht="14.5" x14ac:dyDescent="0.35">
      <c r="A253" s="45" t="s">
        <v>82</v>
      </c>
      <c r="B253" s="103"/>
      <c r="C253" s="103"/>
      <c r="D253" s="29"/>
      <c r="E253" s="45"/>
    </row>
    <row r="254" spans="1:5" s="6" customFormat="1" ht="14.5" x14ac:dyDescent="0.35">
      <c r="A254" s="17" t="s">
        <v>200</v>
      </c>
      <c r="B254" s="96">
        <v>-53286</v>
      </c>
      <c r="C254" s="96">
        <v>-84797</v>
      </c>
      <c r="D254" s="18"/>
      <c r="E254" s="18"/>
    </row>
    <row r="255" spans="1:5" s="6" customFormat="1" ht="14.5" x14ac:dyDescent="0.35">
      <c r="A255" s="17" t="s">
        <v>83</v>
      </c>
      <c r="B255" s="96">
        <v>12179</v>
      </c>
      <c r="C255" s="96">
        <v>41663</v>
      </c>
      <c r="D255" s="18"/>
      <c r="E255" s="18"/>
    </row>
    <row r="256" spans="1:5" s="6" customFormat="1" ht="14.5" x14ac:dyDescent="0.35">
      <c r="A256" s="45" t="s">
        <v>84</v>
      </c>
      <c r="B256" s="103"/>
      <c r="C256" s="103"/>
      <c r="D256" s="29"/>
      <c r="E256" s="45"/>
    </row>
    <row r="257" spans="1:6" s="6" customFormat="1" ht="15" thickBot="1" x14ac:dyDescent="0.4">
      <c r="A257" s="17" t="s">
        <v>201</v>
      </c>
      <c r="B257" s="97">
        <v>14742</v>
      </c>
      <c r="C257" s="97">
        <v>9311</v>
      </c>
      <c r="D257" s="18"/>
      <c r="E257" s="18"/>
    </row>
    <row r="258" spans="1:6" s="6" customFormat="1" ht="15" thickBot="1" x14ac:dyDescent="0.4">
      <c r="A258" s="149"/>
      <c r="B258" s="173">
        <f>SUM(B252:B257)</f>
        <v>-36590</v>
      </c>
      <c r="C258" s="173">
        <f>SUM(C252:C257)</f>
        <v>-42174</v>
      </c>
      <c r="D258" s="41"/>
      <c r="E258" s="41"/>
    </row>
    <row r="259" spans="1:6" s="6" customFormat="1" ht="14.5" x14ac:dyDescent="0.35"/>
    <row r="260" spans="1:6" s="6" customFormat="1" ht="14.5" x14ac:dyDescent="0.35">
      <c r="A260" s="108" t="s">
        <v>126</v>
      </c>
    </row>
    <row r="261" spans="1:6" s="6" customFormat="1" ht="15" thickBot="1" x14ac:dyDescent="0.4">
      <c r="B261" s="30" t="s">
        <v>85</v>
      </c>
      <c r="C261" s="30" t="s">
        <v>86</v>
      </c>
      <c r="D261" s="30" t="s">
        <v>87</v>
      </c>
      <c r="E261" s="30" t="s">
        <v>306</v>
      </c>
      <c r="F261" s="30" t="s">
        <v>307</v>
      </c>
    </row>
    <row r="262" spans="1:6" s="6" customFormat="1" ht="14.5" x14ac:dyDescent="0.35">
      <c r="A262" s="31" t="s">
        <v>88</v>
      </c>
      <c r="B262" s="174">
        <v>-5619</v>
      </c>
      <c r="C262" s="174">
        <v>-37714</v>
      </c>
      <c r="D262" s="174">
        <v>-39561</v>
      </c>
      <c r="E262" s="175">
        <f>SUM(B262:D262)</f>
        <v>-82894</v>
      </c>
      <c r="F262" s="176">
        <v>-79060</v>
      </c>
    </row>
    <row r="263" spans="1:6" s="6" customFormat="1" ht="14.5" x14ac:dyDescent="0.35">
      <c r="A263" s="31" t="s">
        <v>28</v>
      </c>
      <c r="B263" s="174">
        <v>-33891</v>
      </c>
      <c r="C263" s="174" t="s">
        <v>11</v>
      </c>
      <c r="D263" s="174" t="s">
        <v>11</v>
      </c>
      <c r="E263" s="175">
        <f t="shared" ref="E263:E271" si="7">SUM(B263:D263)</f>
        <v>-33891</v>
      </c>
      <c r="F263" s="176">
        <v>-32883</v>
      </c>
    </row>
    <row r="264" spans="1:6" s="6" customFormat="1" ht="14.5" x14ac:dyDescent="0.35">
      <c r="A264" s="31" t="s">
        <v>89</v>
      </c>
      <c r="B264" s="174">
        <v>-107072</v>
      </c>
      <c r="C264" s="174">
        <v>-24996</v>
      </c>
      <c r="D264" s="174">
        <v>-17812</v>
      </c>
      <c r="E264" s="175">
        <f t="shared" si="7"/>
        <v>-149880</v>
      </c>
      <c r="F264" s="176">
        <v>-137828</v>
      </c>
    </row>
    <row r="265" spans="1:6" s="6" customFormat="1" ht="14.5" x14ac:dyDescent="0.35">
      <c r="A265" s="31" t="s">
        <v>30</v>
      </c>
      <c r="B265" s="174">
        <v>-41826</v>
      </c>
      <c r="C265" s="174" t="s">
        <v>11</v>
      </c>
      <c r="D265" s="174">
        <v>-385</v>
      </c>
      <c r="E265" s="175">
        <f t="shared" si="7"/>
        <v>-42211</v>
      </c>
      <c r="F265" s="176">
        <v>-44252</v>
      </c>
    </row>
    <row r="266" spans="1:6" s="6" customFormat="1" ht="14.5" x14ac:dyDescent="0.35">
      <c r="A266" s="31" t="s">
        <v>31</v>
      </c>
      <c r="B266" s="174" t="s">
        <v>11</v>
      </c>
      <c r="C266" s="174">
        <v>-122435</v>
      </c>
      <c r="D266" s="174" t="s">
        <v>11</v>
      </c>
      <c r="E266" s="175">
        <f t="shared" si="7"/>
        <v>-122435</v>
      </c>
      <c r="F266" s="176">
        <v>-132674</v>
      </c>
    </row>
    <row r="267" spans="1:6" s="6" customFormat="1" ht="14.5" x14ac:dyDescent="0.35">
      <c r="A267" s="31" t="s">
        <v>32</v>
      </c>
      <c r="B267" s="174">
        <v>-36590</v>
      </c>
      <c r="C267" s="174" t="s">
        <v>11</v>
      </c>
      <c r="D267" s="174" t="s">
        <v>11</v>
      </c>
      <c r="E267" s="175">
        <f t="shared" si="7"/>
        <v>-36590</v>
      </c>
      <c r="F267" s="176">
        <v>-42174</v>
      </c>
    </row>
    <row r="268" spans="1:6" s="6" customFormat="1" ht="14.5" x14ac:dyDescent="0.35">
      <c r="A268" s="31" t="s">
        <v>33</v>
      </c>
      <c r="B268" s="174">
        <v>-45376</v>
      </c>
      <c r="C268" s="174" t="s">
        <v>11</v>
      </c>
      <c r="D268" s="174" t="s">
        <v>11</v>
      </c>
      <c r="E268" s="175">
        <f t="shared" si="7"/>
        <v>-45376</v>
      </c>
      <c r="F268" s="176">
        <v>-49895</v>
      </c>
    </row>
    <row r="269" spans="1:6" s="6" customFormat="1" ht="14.5" x14ac:dyDescent="0.35">
      <c r="A269" s="31" t="s">
        <v>34</v>
      </c>
      <c r="B269" s="174" t="s">
        <v>11</v>
      </c>
      <c r="C269" s="174">
        <v>-17196</v>
      </c>
      <c r="D269" s="174" t="s">
        <v>11</v>
      </c>
      <c r="E269" s="175">
        <f t="shared" si="7"/>
        <v>-17196</v>
      </c>
      <c r="F269" s="176">
        <v>-18511</v>
      </c>
    </row>
    <row r="270" spans="1:6" s="6" customFormat="1" ht="14.5" x14ac:dyDescent="0.35">
      <c r="A270" s="31" t="s">
        <v>113</v>
      </c>
      <c r="B270" s="174">
        <v>-21190</v>
      </c>
      <c r="C270" s="174">
        <v>-15789</v>
      </c>
      <c r="D270" s="174">
        <v>-4571</v>
      </c>
      <c r="E270" s="175">
        <f t="shared" si="7"/>
        <v>-41550</v>
      </c>
      <c r="F270" s="176">
        <v>1027</v>
      </c>
    </row>
    <row r="271" spans="1:6" s="6" customFormat="1" ht="15" thickBot="1" x14ac:dyDescent="0.4">
      <c r="A271" s="31" t="s">
        <v>330</v>
      </c>
      <c r="B271" s="174">
        <v>-190904</v>
      </c>
      <c r="C271" s="174">
        <v>-56086</v>
      </c>
      <c r="D271" s="174">
        <v>-85978</v>
      </c>
      <c r="E271" s="175">
        <f t="shared" si="7"/>
        <v>-332968</v>
      </c>
      <c r="F271" s="176">
        <v>-331436</v>
      </c>
    </row>
    <row r="272" spans="1:6" s="6" customFormat="1" ht="15" thickBot="1" x14ac:dyDescent="0.4">
      <c r="A272" s="32" t="s">
        <v>308</v>
      </c>
      <c r="B272" s="177">
        <f>SUM(B262:B271)</f>
        <v>-482468</v>
      </c>
      <c r="C272" s="177">
        <f t="shared" ref="C272:D272" si="8">SUM(C262:C271)</f>
        <v>-274216</v>
      </c>
      <c r="D272" s="177">
        <f t="shared" si="8"/>
        <v>-148307</v>
      </c>
      <c r="E272" s="177">
        <f>SUM(E262:E271)</f>
        <v>-904991</v>
      </c>
      <c r="F272" s="177" t="s">
        <v>11</v>
      </c>
    </row>
    <row r="273" spans="1:7" s="6" customFormat="1" ht="15" thickBot="1" x14ac:dyDescent="0.4">
      <c r="A273" s="32" t="s">
        <v>309</v>
      </c>
      <c r="B273" s="177">
        <v>-462121</v>
      </c>
      <c r="C273" s="177">
        <v>-265579</v>
      </c>
      <c r="D273" s="177">
        <v>-139986</v>
      </c>
      <c r="E273" s="178" t="s">
        <v>11</v>
      </c>
      <c r="F273" s="177">
        <f>SUM(F262:F271)</f>
        <v>-867686</v>
      </c>
      <c r="G273" s="120">
        <f>SUM(B273:D273)-F273</f>
        <v>0</v>
      </c>
    </row>
    <row r="274" spans="1:7" s="6" customFormat="1" ht="14.5" x14ac:dyDescent="0.35"/>
    <row r="275" spans="1:7" s="6" customFormat="1" ht="15.5" x14ac:dyDescent="0.35">
      <c r="A275" s="114" t="s">
        <v>237</v>
      </c>
      <c r="B275" s="279" t="s">
        <v>124</v>
      </c>
      <c r="C275" s="279"/>
    </row>
    <row r="276" spans="1:7" s="6" customFormat="1" ht="15" customHeight="1" x14ac:dyDescent="0.35">
      <c r="A276" s="8"/>
      <c r="B276" s="264" t="s">
        <v>292</v>
      </c>
      <c r="C276" s="264"/>
    </row>
    <row r="277" spans="1:7" s="6" customFormat="1" ht="15" customHeight="1" x14ac:dyDescent="0.35">
      <c r="A277" s="8"/>
      <c r="B277" s="292" t="s">
        <v>291</v>
      </c>
      <c r="C277" s="292"/>
    </row>
    <row r="278" spans="1:7" s="6" customFormat="1" ht="14.5" x14ac:dyDescent="0.35">
      <c r="A278" s="8"/>
      <c r="B278" s="147">
        <v>2025</v>
      </c>
      <c r="C278" s="147">
        <v>2024</v>
      </c>
    </row>
    <row r="279" spans="1:7" s="6" customFormat="1" ht="15" customHeight="1" x14ac:dyDescent="0.35">
      <c r="A279" s="8" t="s">
        <v>90</v>
      </c>
      <c r="B279" s="279" t="s">
        <v>79</v>
      </c>
      <c r="C279" s="279"/>
    </row>
    <row r="280" spans="1:7" s="6" customFormat="1" ht="15" thickBot="1" x14ac:dyDescent="0.4">
      <c r="A280" s="17" t="s">
        <v>202</v>
      </c>
      <c r="B280" s="97">
        <v>-15990</v>
      </c>
      <c r="C280" s="97">
        <v>-23737</v>
      </c>
      <c r="D280" s="18"/>
      <c r="E280" s="18"/>
    </row>
    <row r="281" spans="1:7" s="6" customFormat="1" ht="15" thickBot="1" x14ac:dyDescent="0.4">
      <c r="A281" s="41" t="s">
        <v>203</v>
      </c>
      <c r="B281" s="173">
        <f>SUM(B280)</f>
        <v>-15990</v>
      </c>
      <c r="C281" s="173">
        <f>SUM(C280)</f>
        <v>-23737</v>
      </c>
      <c r="D281" s="41"/>
      <c r="E281" s="41"/>
    </row>
    <row r="282" spans="1:7" s="6" customFormat="1" ht="14.5" x14ac:dyDescent="0.35">
      <c r="A282" s="8" t="s">
        <v>204</v>
      </c>
      <c r="B282" s="96"/>
      <c r="C282" s="96"/>
      <c r="D282" s="41"/>
      <c r="E282" s="41"/>
    </row>
    <row r="283" spans="1:7" s="6" customFormat="1" ht="14.5" x14ac:dyDescent="0.35">
      <c r="A283" s="17" t="s">
        <v>217</v>
      </c>
      <c r="B283" s="96">
        <v>43309</v>
      </c>
      <c r="C283" s="96">
        <v>-7859</v>
      </c>
      <c r="D283" s="18"/>
      <c r="E283" s="18"/>
    </row>
    <row r="284" spans="1:7" s="6" customFormat="1" ht="14.5" x14ac:dyDescent="0.35">
      <c r="A284" s="17" t="s">
        <v>331</v>
      </c>
      <c r="B284" s="96">
        <v>-14809</v>
      </c>
      <c r="C284" s="96">
        <v>-11977</v>
      </c>
      <c r="D284" s="18"/>
      <c r="E284" s="18"/>
    </row>
    <row r="285" spans="1:7" s="6" customFormat="1" ht="14.5" x14ac:dyDescent="0.35">
      <c r="A285" s="17" t="s">
        <v>91</v>
      </c>
      <c r="B285" s="96">
        <v>-650</v>
      </c>
      <c r="C285" s="96">
        <v>-660</v>
      </c>
      <c r="D285" s="18"/>
      <c r="E285" s="18"/>
    </row>
    <row r="286" spans="1:7" s="6" customFormat="1" ht="15" thickBot="1" x14ac:dyDescent="0.4">
      <c r="A286" s="17" t="s">
        <v>218</v>
      </c>
      <c r="B286" s="96">
        <v>7567</v>
      </c>
      <c r="C286" s="96">
        <v>15976</v>
      </c>
      <c r="D286" s="18"/>
      <c r="E286" s="18"/>
    </row>
    <row r="287" spans="1:7" s="6" customFormat="1" ht="15" thickBot="1" x14ac:dyDescent="0.4">
      <c r="A287" s="41" t="s">
        <v>205</v>
      </c>
      <c r="B287" s="102">
        <f>SUM(B283:B286)</f>
        <v>35417</v>
      </c>
      <c r="C287" s="102">
        <f>SUM(C283:C286)</f>
        <v>-4520</v>
      </c>
      <c r="D287" s="41"/>
      <c r="E287" s="41"/>
    </row>
    <row r="288" spans="1:7" s="6" customFormat="1" ht="15" thickBot="1" x14ac:dyDescent="0.4">
      <c r="A288" s="41" t="s">
        <v>206</v>
      </c>
      <c r="B288" s="98">
        <f>SUM(B281,B287)</f>
        <v>19427</v>
      </c>
      <c r="C288" s="98">
        <f>SUM(C281,C287)</f>
        <v>-28257</v>
      </c>
      <c r="D288" s="41"/>
      <c r="E288" s="41"/>
    </row>
    <row r="289" spans="1:7" s="6" customFormat="1" ht="15" thickTop="1" x14ac:dyDescent="0.35">
      <c r="A289" s="41"/>
      <c r="B289" s="13"/>
      <c r="C289" s="13"/>
      <c r="D289" s="41"/>
      <c r="E289" s="41"/>
    </row>
    <row r="291" spans="1:7" s="33" customFormat="1" ht="15" customHeight="1" x14ac:dyDescent="0.2">
      <c r="A291" s="287" t="s">
        <v>238</v>
      </c>
      <c r="B291" s="288"/>
      <c r="C291" s="288"/>
      <c r="D291" s="288"/>
      <c r="E291" s="288"/>
      <c r="F291" s="288"/>
    </row>
    <row r="292" spans="1:7" s="33" customFormat="1" ht="10" x14ac:dyDescent="0.2">
      <c r="A292" s="34"/>
    </row>
    <row r="293" spans="1:7" s="33" customFormat="1" ht="14" x14ac:dyDescent="0.2">
      <c r="A293" s="22" t="s">
        <v>149</v>
      </c>
    </row>
    <row r="294" spans="1:7" s="33" customFormat="1" x14ac:dyDescent="0.2">
      <c r="A294" s="309" t="s">
        <v>115</v>
      </c>
      <c r="B294" s="309"/>
      <c r="C294" s="309"/>
      <c r="D294" s="309"/>
      <c r="E294" s="309"/>
      <c r="F294" s="309"/>
      <c r="G294" s="309"/>
    </row>
    <row r="295" spans="1:7" s="33" customFormat="1" ht="10" x14ac:dyDescent="0.2">
      <c r="A295" s="35"/>
    </row>
    <row r="296" spans="1:7" s="33" customFormat="1" ht="14" x14ac:dyDescent="0.25">
      <c r="A296" s="22" t="s">
        <v>150</v>
      </c>
      <c r="B296" s="279" t="s">
        <v>124</v>
      </c>
      <c r="C296" s="279"/>
    </row>
    <row r="297" spans="1:7" s="33" customFormat="1" ht="11.25" customHeight="1" x14ac:dyDescent="0.2">
      <c r="A297" s="17"/>
      <c r="B297" s="264" t="s">
        <v>310</v>
      </c>
      <c r="C297" s="264" t="s">
        <v>170</v>
      </c>
    </row>
    <row r="298" spans="1:7" s="33" customFormat="1" ht="10.5" x14ac:dyDescent="0.2">
      <c r="A298" s="8" t="s">
        <v>72</v>
      </c>
      <c r="B298" s="264"/>
      <c r="C298" s="264" t="s">
        <v>171</v>
      </c>
    </row>
    <row r="299" spans="1:7" s="33" customFormat="1" ht="10.5" x14ac:dyDescent="0.25">
      <c r="A299" s="8" t="s">
        <v>134</v>
      </c>
      <c r="B299" s="147" t="s">
        <v>208</v>
      </c>
      <c r="C299" s="147" t="s">
        <v>172</v>
      </c>
    </row>
    <row r="300" spans="1:7" s="33" customFormat="1" ht="10.5" thickBot="1" x14ac:dyDescent="0.25">
      <c r="A300" s="58" t="s">
        <v>98</v>
      </c>
      <c r="B300" s="158">
        <v>9153</v>
      </c>
      <c r="C300" s="64">
        <v>100342</v>
      </c>
    </row>
    <row r="301" spans="1:7" s="33" customFormat="1" ht="11" thickBot="1" x14ac:dyDescent="0.25">
      <c r="A301" s="8"/>
      <c r="B301" s="101">
        <f>SUM(B300)</f>
        <v>9153</v>
      </c>
      <c r="C301" s="66">
        <f>SUM(C300)</f>
        <v>100342</v>
      </c>
    </row>
    <row r="302" spans="1:7" s="33" customFormat="1" ht="11" thickTop="1" x14ac:dyDescent="0.25">
      <c r="A302" s="126" t="s">
        <v>10</v>
      </c>
      <c r="B302" s="127"/>
      <c r="C302" s="147"/>
    </row>
    <row r="303" spans="1:7" s="33" customFormat="1" ht="10.5" thickBot="1" x14ac:dyDescent="0.25">
      <c r="A303" s="58" t="s">
        <v>98</v>
      </c>
      <c r="B303" s="93" t="s">
        <v>11</v>
      </c>
      <c r="C303" s="93">
        <v>156651</v>
      </c>
    </row>
    <row r="304" spans="1:7" s="33" customFormat="1" ht="11" thickBot="1" x14ac:dyDescent="0.25">
      <c r="A304" s="73"/>
      <c r="B304" s="95">
        <f>SUM(B303)</f>
        <v>0</v>
      </c>
      <c r="C304" s="95">
        <f>SUM(C303)</f>
        <v>156651</v>
      </c>
    </row>
    <row r="305" spans="1:5" s="33" customFormat="1" ht="11" thickTop="1" x14ac:dyDescent="0.2">
      <c r="A305" s="8" t="s">
        <v>9</v>
      </c>
      <c r="B305" s="128"/>
      <c r="C305" s="154"/>
    </row>
    <row r="306" spans="1:5" s="33" customFormat="1" ht="10" x14ac:dyDescent="0.2">
      <c r="A306" s="2" t="s">
        <v>151</v>
      </c>
      <c r="B306" s="96">
        <v>12127</v>
      </c>
      <c r="C306" s="60">
        <v>13216</v>
      </c>
    </row>
    <row r="307" spans="1:5" s="33" customFormat="1" ht="10.5" thickBot="1" x14ac:dyDescent="0.25">
      <c r="A307" s="58" t="s">
        <v>98</v>
      </c>
      <c r="B307" s="96">
        <f>12312-12127</f>
        <v>185</v>
      </c>
      <c r="C307" s="60">
        <v>124</v>
      </c>
      <c r="D307" s="192"/>
      <c r="E307" s="192"/>
    </row>
    <row r="308" spans="1:5" s="33" customFormat="1" ht="11" thickBot="1" x14ac:dyDescent="0.25">
      <c r="A308" s="17"/>
      <c r="B308" s="101">
        <f>SUM(B306:B307)</f>
        <v>12312</v>
      </c>
      <c r="C308" s="14">
        <f>SUM(C306:C307)</f>
        <v>13340</v>
      </c>
      <c r="D308" s="192"/>
      <c r="E308" s="192"/>
    </row>
    <row r="309" spans="1:5" s="33" customFormat="1" ht="11" thickTop="1" x14ac:dyDescent="0.2">
      <c r="A309" s="8" t="s">
        <v>152</v>
      </c>
      <c r="B309" s="99"/>
      <c r="C309" s="18"/>
    </row>
    <row r="310" spans="1:5" s="33" customFormat="1" ht="10.5" thickBot="1" x14ac:dyDescent="0.25">
      <c r="A310" s="58" t="s">
        <v>98</v>
      </c>
      <c r="B310" s="96">
        <v>6889</v>
      </c>
      <c r="C310" s="96">
        <v>8013</v>
      </c>
      <c r="D310" s="192"/>
    </row>
    <row r="311" spans="1:5" s="33" customFormat="1" ht="11" thickBot="1" x14ac:dyDescent="0.25">
      <c r="A311" s="17"/>
      <c r="B311" s="101">
        <f>SUM(B310)</f>
        <v>6889</v>
      </c>
      <c r="C311" s="101">
        <f>SUM(C310)</f>
        <v>8013</v>
      </c>
      <c r="D311" s="192"/>
    </row>
    <row r="312" spans="1:5" s="33" customFormat="1" ht="11" thickTop="1" x14ac:dyDescent="0.2">
      <c r="A312" s="8" t="s">
        <v>74</v>
      </c>
      <c r="B312" s="41"/>
      <c r="C312" s="41"/>
    </row>
    <row r="313" spans="1:5" s="33" customFormat="1" ht="10.5" x14ac:dyDescent="0.2">
      <c r="A313" s="8" t="s">
        <v>57</v>
      </c>
      <c r="B313" s="99"/>
      <c r="C313" s="37"/>
    </row>
    <row r="314" spans="1:5" s="33" customFormat="1" ht="10" x14ac:dyDescent="0.2">
      <c r="A314" s="2" t="s">
        <v>151</v>
      </c>
      <c r="B314" s="96">
        <v>80771</v>
      </c>
      <c r="C314" s="96">
        <v>81091</v>
      </c>
    </row>
    <row r="315" spans="1:5" s="33" customFormat="1" ht="10.5" thickBot="1" x14ac:dyDescent="0.25">
      <c r="A315" s="58" t="s">
        <v>98</v>
      </c>
      <c r="B315" s="96">
        <f>85635-80771</f>
        <v>4864</v>
      </c>
      <c r="C315" s="96">
        <v>5739</v>
      </c>
      <c r="D315" s="192"/>
      <c r="E315" s="192"/>
    </row>
    <row r="316" spans="1:5" s="33" customFormat="1" ht="13.5" customHeight="1" thickBot="1" x14ac:dyDescent="0.25">
      <c r="A316" s="17"/>
      <c r="B316" s="101">
        <f>SUM(B314:B315)</f>
        <v>85635</v>
      </c>
      <c r="C316" s="101">
        <f>SUM(C314:C315)</f>
        <v>86830</v>
      </c>
      <c r="D316" s="192"/>
      <c r="E316" s="192"/>
    </row>
    <row r="317" spans="1:5" s="33" customFormat="1" ht="11" thickTop="1" x14ac:dyDescent="0.2">
      <c r="A317" s="8" t="s">
        <v>119</v>
      </c>
      <c r="B317" s="99"/>
      <c r="C317" s="36"/>
    </row>
    <row r="318" spans="1:5" s="33" customFormat="1" ht="10.5" thickBot="1" x14ac:dyDescent="0.25">
      <c r="A318" s="2" t="s">
        <v>151</v>
      </c>
      <c r="B318" s="97" t="s">
        <v>11</v>
      </c>
      <c r="C318" s="97">
        <v>64758</v>
      </c>
    </row>
    <row r="319" spans="1:5" s="33" customFormat="1" ht="11" thickBot="1" x14ac:dyDescent="0.25">
      <c r="A319" s="17"/>
      <c r="B319" s="101">
        <f>SUM(B318)</f>
        <v>0</v>
      </c>
      <c r="C319" s="101">
        <f>SUM(C318)</f>
        <v>64758</v>
      </c>
    </row>
    <row r="320" spans="1:5" s="33" customFormat="1" ht="11" thickTop="1" x14ac:dyDescent="0.2">
      <c r="A320" s="8" t="s">
        <v>92</v>
      </c>
      <c r="B320" s="36"/>
      <c r="C320" s="36"/>
    </row>
    <row r="321" spans="1:6" s="33" customFormat="1" ht="10.5" thickBot="1" x14ac:dyDescent="0.25">
      <c r="A321" s="2" t="s">
        <v>151</v>
      </c>
      <c r="B321" s="96">
        <v>46574</v>
      </c>
      <c r="C321" s="97">
        <v>44270</v>
      </c>
    </row>
    <row r="322" spans="1:6" s="33" customFormat="1" ht="11" thickBot="1" x14ac:dyDescent="0.25">
      <c r="A322" s="17"/>
      <c r="B322" s="38">
        <f>SUM(B321)</f>
        <v>46574</v>
      </c>
      <c r="C322" s="101">
        <f>SUM(C321)</f>
        <v>44270</v>
      </c>
    </row>
    <row r="323" spans="1:6" s="33" customFormat="1" ht="10.5" thickTop="1" x14ac:dyDescent="0.2"/>
    <row r="324" spans="1:6" s="33" customFormat="1" ht="14" x14ac:dyDescent="0.25">
      <c r="A324" s="22" t="s">
        <v>207</v>
      </c>
      <c r="B324" s="22"/>
      <c r="C324" s="279" t="s">
        <v>124</v>
      </c>
      <c r="D324" s="279"/>
    </row>
    <row r="325" spans="1:6" s="33" customFormat="1" ht="11.25" customHeight="1" x14ac:dyDescent="0.25">
      <c r="A325" s="7"/>
      <c r="B325" s="7"/>
      <c r="C325" s="292" t="s">
        <v>291</v>
      </c>
      <c r="D325" s="292"/>
    </row>
    <row r="326" spans="1:6" s="33" customFormat="1" ht="10.5" x14ac:dyDescent="0.25">
      <c r="A326" s="8"/>
      <c r="B326" s="8"/>
      <c r="C326" s="147">
        <v>2025</v>
      </c>
      <c r="D326" s="147">
        <v>2024</v>
      </c>
    </row>
    <row r="327" spans="1:6" s="33" customFormat="1" ht="11.25" customHeight="1" x14ac:dyDescent="0.25">
      <c r="A327" s="17"/>
      <c r="B327" s="129" t="s">
        <v>110</v>
      </c>
      <c r="C327" s="279" t="s">
        <v>93</v>
      </c>
      <c r="D327" s="279"/>
    </row>
    <row r="328" spans="1:6" s="33" customFormat="1" ht="11.25" customHeight="1" x14ac:dyDescent="0.25">
      <c r="A328" s="8"/>
      <c r="B328" s="8"/>
      <c r="C328" s="279" t="s">
        <v>94</v>
      </c>
      <c r="D328" s="279"/>
    </row>
    <row r="329" spans="1:6" s="33" customFormat="1" ht="10" x14ac:dyDescent="0.2">
      <c r="A329" s="17" t="s">
        <v>151</v>
      </c>
      <c r="B329" s="17" t="s">
        <v>95</v>
      </c>
      <c r="C329" s="74">
        <v>366</v>
      </c>
      <c r="D329" s="74">
        <v>364</v>
      </c>
    </row>
    <row r="330" spans="1:6" s="33" customFormat="1" ht="10" x14ac:dyDescent="0.2">
      <c r="A330" s="17" t="s">
        <v>151</v>
      </c>
      <c r="B330" s="17" t="s">
        <v>13</v>
      </c>
      <c r="C330" s="74" t="s">
        <v>11</v>
      </c>
      <c r="D330" s="74">
        <v>150</v>
      </c>
    </row>
    <row r="331" spans="1:6" s="33" customFormat="1" ht="10.5" thickBot="1" x14ac:dyDescent="0.25">
      <c r="A331" s="17" t="s">
        <v>98</v>
      </c>
      <c r="B331" s="17" t="s">
        <v>239</v>
      </c>
      <c r="C331" s="193">
        <f>3253-366</f>
        <v>2887</v>
      </c>
      <c r="D331" s="193">
        <v>7383</v>
      </c>
      <c r="E331" s="79"/>
      <c r="F331" s="79"/>
    </row>
    <row r="332" spans="1:6" s="33" customFormat="1" ht="11" thickBot="1" x14ac:dyDescent="0.25">
      <c r="A332" s="39"/>
      <c r="B332" s="39"/>
      <c r="C332" s="194">
        <f>SUM(C329:C331)</f>
        <v>3253</v>
      </c>
      <c r="D332" s="194">
        <f>SUM(D329:D331)</f>
        <v>7897</v>
      </c>
      <c r="E332" s="79"/>
      <c r="F332" s="79"/>
    </row>
    <row r="333" spans="1:6" s="33" customFormat="1" ht="10.5" thickTop="1" x14ac:dyDescent="0.2">
      <c r="A333" s="15"/>
      <c r="B333" s="15"/>
      <c r="C333" s="15"/>
      <c r="D333" s="15"/>
    </row>
    <row r="334" spans="1:6" s="33" customFormat="1" ht="11.25" customHeight="1" x14ac:dyDescent="0.2">
      <c r="A334" s="17"/>
      <c r="B334" s="17"/>
      <c r="C334" s="303" t="s">
        <v>272</v>
      </c>
      <c r="D334" s="303"/>
    </row>
    <row r="335" spans="1:6" s="33" customFormat="1" ht="10" x14ac:dyDescent="0.2">
      <c r="A335" s="17" t="s">
        <v>151</v>
      </c>
      <c r="B335" s="17" t="s">
        <v>99</v>
      </c>
      <c r="C335" s="96">
        <v>-13660</v>
      </c>
      <c r="D335" s="96">
        <v>-10639</v>
      </c>
    </row>
    <row r="336" spans="1:6" s="33" customFormat="1" ht="10" x14ac:dyDescent="0.2">
      <c r="A336" s="17" t="s">
        <v>151</v>
      </c>
      <c r="B336" s="17" t="s">
        <v>100</v>
      </c>
      <c r="C336" s="96">
        <v>-9406</v>
      </c>
      <c r="D336" s="96">
        <v>-9173</v>
      </c>
    </row>
    <row r="337" spans="1:6" s="33" customFormat="1" ht="10.5" thickBot="1" x14ac:dyDescent="0.25">
      <c r="A337" s="17" t="s">
        <v>98</v>
      </c>
      <c r="B337" s="17" t="s">
        <v>239</v>
      </c>
      <c r="C337" s="96">
        <f>-83824+13660+9406</f>
        <v>-60758</v>
      </c>
      <c r="D337" s="96">
        <v>-55884</v>
      </c>
      <c r="E337" s="79"/>
      <c r="F337" s="79"/>
    </row>
    <row r="338" spans="1:6" s="33" customFormat="1" ht="11" thickBot="1" x14ac:dyDescent="0.25">
      <c r="A338" s="17"/>
      <c r="B338" s="17"/>
      <c r="C338" s="101">
        <f>SUM(C335:C337)</f>
        <v>-83824</v>
      </c>
      <c r="D338" s="101">
        <f>SUM(D335:D337)</f>
        <v>-75696</v>
      </c>
      <c r="E338" s="79"/>
      <c r="F338" s="79"/>
    </row>
    <row r="339" spans="1:6" s="33" customFormat="1" ht="10.5" thickTop="1" x14ac:dyDescent="0.2"/>
    <row r="340" spans="1:6" s="33" customFormat="1" ht="11.25" customHeight="1" x14ac:dyDescent="0.2">
      <c r="A340" s="17"/>
      <c r="B340" s="17"/>
      <c r="C340" s="303" t="s">
        <v>273</v>
      </c>
      <c r="D340" s="303"/>
    </row>
    <row r="341" spans="1:6" s="33" customFormat="1" ht="10.5" thickBot="1" x14ac:dyDescent="0.25">
      <c r="A341" s="17" t="s">
        <v>98</v>
      </c>
      <c r="B341" s="17" t="s">
        <v>274</v>
      </c>
      <c r="C341" s="96">
        <v>-1356</v>
      </c>
      <c r="D341" s="96">
        <v>0</v>
      </c>
    </row>
    <row r="342" spans="1:6" s="33" customFormat="1" ht="11" thickBot="1" x14ac:dyDescent="0.25">
      <c r="A342" s="17"/>
      <c r="B342" s="17"/>
      <c r="C342" s="101">
        <f>SUM(C341:C341)</f>
        <v>-1356</v>
      </c>
      <c r="D342" s="101">
        <f>SUM(D341:D341)</f>
        <v>0</v>
      </c>
      <c r="E342" s="79"/>
      <c r="F342" s="79"/>
    </row>
    <row r="343" spans="1:6" ht="13" thickTop="1" x14ac:dyDescent="0.25"/>
  </sheetData>
  <mergeCells count="105">
    <mergeCell ref="B203:E203"/>
    <mergeCell ref="A183:A184"/>
    <mergeCell ref="B183:C183"/>
    <mergeCell ref="D183:E183"/>
    <mergeCell ref="H59:H60"/>
    <mergeCell ref="I59:I60"/>
    <mergeCell ref="C324:D324"/>
    <mergeCell ref="A291:F291"/>
    <mergeCell ref="A294:G294"/>
    <mergeCell ref="B296:C296"/>
    <mergeCell ref="B297:B298"/>
    <mergeCell ref="C297:C298"/>
    <mergeCell ref="B221:C221"/>
    <mergeCell ref="D221:E221"/>
    <mergeCell ref="A225:G225"/>
    <mergeCell ref="A227:F227"/>
    <mergeCell ref="A229:F229"/>
    <mergeCell ref="B232:C232"/>
    <mergeCell ref="B233:C233"/>
    <mergeCell ref="B204:E204"/>
    <mergeCell ref="B211:E211"/>
    <mergeCell ref="B212:E212"/>
    <mergeCell ref="B220:C220"/>
    <mergeCell ref="D220:E220"/>
    <mergeCell ref="A202:F202"/>
    <mergeCell ref="C325:D325"/>
    <mergeCell ref="C327:D327"/>
    <mergeCell ref="C328:D328"/>
    <mergeCell ref="C334:D334"/>
    <mergeCell ref="C340:D340"/>
    <mergeCell ref="B279:C279"/>
    <mergeCell ref="B234:C234"/>
    <mergeCell ref="B236:C236"/>
    <mergeCell ref="B247:C247"/>
    <mergeCell ref="B248:C248"/>
    <mergeCell ref="B249:C249"/>
    <mergeCell ref="B251:C251"/>
    <mergeCell ref="B275:C275"/>
    <mergeCell ref="B276:C276"/>
    <mergeCell ref="B277:C277"/>
    <mergeCell ref="A147:B147"/>
    <mergeCell ref="B172:B173"/>
    <mergeCell ref="C172:C173"/>
    <mergeCell ref="D172:D173"/>
    <mergeCell ref="E172:E173"/>
    <mergeCell ref="A142:A143"/>
    <mergeCell ref="B140:C140"/>
    <mergeCell ref="B141:C141"/>
    <mergeCell ref="B142:C142"/>
    <mergeCell ref="A148:F148"/>
    <mergeCell ref="B149:C149"/>
    <mergeCell ref="B150:C150"/>
    <mergeCell ref="B165:B166"/>
    <mergeCell ref="C165:C166"/>
    <mergeCell ref="D165:D166"/>
    <mergeCell ref="E165:E166"/>
    <mergeCell ref="A137:G137"/>
    <mergeCell ref="B139:C139"/>
    <mergeCell ref="B111:C111"/>
    <mergeCell ref="A125:A126"/>
    <mergeCell ref="B100:C100"/>
    <mergeCell ref="B101:C101"/>
    <mergeCell ref="B102:C102"/>
    <mergeCell ref="D110:E110"/>
    <mergeCell ref="G110:H110"/>
    <mergeCell ref="B90:C90"/>
    <mergeCell ref="B91:C91"/>
    <mergeCell ref="B92:C92"/>
    <mergeCell ref="B99:C99"/>
    <mergeCell ref="B82:C82"/>
    <mergeCell ref="B88:C88"/>
    <mergeCell ref="B89:C89"/>
    <mergeCell ref="A69:F69"/>
    <mergeCell ref="B70:C70"/>
    <mergeCell ref="B71:C71"/>
    <mergeCell ref="B72:C72"/>
    <mergeCell ref="A79:F79"/>
    <mergeCell ref="B80:C80"/>
    <mergeCell ref="A50:F50"/>
    <mergeCell ref="B51:C51"/>
    <mergeCell ref="B68:C68"/>
    <mergeCell ref="B81:C81"/>
    <mergeCell ref="C58:E58"/>
    <mergeCell ref="B41:C41"/>
    <mergeCell ref="A14:F14"/>
    <mergeCell ref="A16:F16"/>
    <mergeCell ref="A18:F18"/>
    <mergeCell ref="A24:F24"/>
    <mergeCell ref="A26:F26"/>
    <mergeCell ref="A28:F28"/>
    <mergeCell ref="A20:F20"/>
    <mergeCell ref="A22:F22"/>
    <mergeCell ref="A59:A60"/>
    <mergeCell ref="B59:B60"/>
    <mergeCell ref="D59:D60"/>
    <mergeCell ref="F59:F60"/>
    <mergeCell ref="A11:F11"/>
    <mergeCell ref="A31:F31"/>
    <mergeCell ref="B33:C33"/>
    <mergeCell ref="A2:F2"/>
    <mergeCell ref="A3:F3"/>
    <mergeCell ref="A5:F5"/>
    <mergeCell ref="A7:F7"/>
    <mergeCell ref="A9:F9"/>
    <mergeCell ref="A49:F49"/>
  </mergeCells>
  <pageMargins left="0.25" right="0.25" top="0.75" bottom="0.75" header="0.3" footer="0.3"/>
  <pageSetup paperSize="9" scale="65" fitToHeight="0" orientation="landscape" r:id="rId1"/>
  <rowBreaks count="3" manualBreakCount="3">
    <brk id="109" max="6" man="1"/>
    <brk id="159" max="6" man="1"/>
    <brk id="259" max="6" man="1"/>
  </rowBreaks>
  <ignoredErrors>
    <ignoredError sqref="B87:C87 B77:C77 B97:C97 B108:C108 B146:C146 B154 B155:C155 C154 B158:C158 B156" formulaRange="1"/>
  </ignoredError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zlVpIc4F/jYm3YvWLweeK+qP2O/BzsWF/+14ftVXBePtB1TWV3hr6EE0q9u9fVL/Gv29zNq/yuRR
kGjHqM1k/A==</DigestValue>
    </Reference>
    <Reference Type="http://www.w3.org/2000/09/xmldsig#Object" URI="#idOfficeObject">
      <DigestMethod Algorithm="http://www.w3.org/2001/04/xmlenc#sha512"/>
      <DigestValue>3dGN5gFpoqxwhufJlCwhQ/Xycdy1VHW9QPXPkde0TovA9z1uIU2wgQra/Gmkp0AkWgpk3ny5UpYI
XeqhyLM37g==</DigestValue>
    </Reference>
    <Reference Type="http://uri.etsi.org/01903#SignedProperties" URI="#idSignedProperties">
      <Transforms>
        <Transform Algorithm="http://www.w3.org/TR/2001/REC-xml-c14n-20010315"/>
      </Transforms>
      <DigestMethod Algorithm="http://www.w3.org/2001/04/xmlenc#sha512"/>
      <DigestValue>KF72A0KbcQVG4qkazWPwE8hvOhtU9JqH3lirE63QXK38VqI9iFy4jkb8MvfEzFGbKizBgI4RMevl
Q5/DMDOiCA==</DigestValue>
    </Reference>
  </SignedInfo>
  <SignatureValue>irRZqnCQuM4sPQYdv61zGQV04tDjZ53zA8pxjpHkBtbj/s5RbhS+XTLqkwxrRbVE19hf0gDUFjrx
Bn/qmWBRE8LGIFgTlj0HZCHqptiYZZCDObfMYA6ErukHFPtxVuygdX30eROjS60PtqlEju7qdVZs
r4M4qyve2E5Q+Y4snZM2aIrPs9O/B34ab6JuLwHg6ashGfdv8NT60u5wClK5Z3inTkSsDde52TQy
6fTCtmRjdCb3FffmAM7TyyB5pA9Jux40cNtVi7aDK6yytlPIwiI/OhHbVSgGaaDzRzJqPZahT8jU
1K72uhcQQ6QN5E9CVfNzYsj52tgIoIN75LphHw==</SignatureValue>
  <KeyInfo>
    <X509Data>
      <X509Certificate>MIIHujCCBaKgAwIBAgIQfut+2bZYkalGXlY80QP2kTANBgkqhkiG9w0BAQ0FADCBhTELMAkGA1UEBhMCUFkxDTALBgNVBAoTBElDUFAxODA2BgNVBAsTL1ByZXN0YWRvciBDdWFsaWZpY2FkbyBkZSBTZXJ2aWNpb3MgZGUgQ29uZmlhbnphMRUwEwYDVQQDEwxDT0RFMTAwIFMuQS4xFjAUBgNVBAUTDVJVQzgwMDgwNjEwLTcwHhcNMjUwNzA0MTg0MjQ1WhcNMjcwNzA0MTg0MjQ1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DwsG4lCgkxtQSmjHhuvjzkvT7jK6TGQaeqmARP6YwdOe/touEdVm3sAYnofkbhpS7SWhgZAvqBA//ZHWddUIbE89x9/+LiEdQObc62V1kz/Dt94gnVdP6UupgAKj55LrQdlVjKJR0yK4Z3YdBfNGvThVXMrusRFLw3JSbp77d0NENs0GeDZYR0TEymI5Dqayjj+fbVFYDblOIz1xFI8ud2Lub9UkO6Mj1WRtrm2AkoouDKFS52CkeEq1KzxmColAoIbtjl7Hm9dF+TtDUh7vlR/jBy9eUVuTIcfjMflTnC+R3lWJuoID6oOriVvgHP6JPS886Ou3mOhYBtvfXexnIzAgMBAAGjggLgMIIC3DAMBgNVHRMBAf8EAjAAMB0GA1UdDgQWBBQO+PIjvhRyr6ncYD1lOkiagSOS+jAfBgNVHSMEGDAWgBS+NVRiaGDnJtMxwV+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AJtjYjvBP/h+vzM2TXEAlanOBhttRVi0UYkbzHshhlqqY5XNe3SY+8QJRT8+ffuRBN5cBbpdB45c1VJFNQTTKodOKYA8W6ICyAxprGeQIIqRZ5EKjbX58KUbvbovTPksiglrVPX8XaF+x/YhHTpTtLPexEO/ZqdW9z4jibUtga5+UCjszS+daliCQk87vvSyHRUBkLNwH3mrD9TRycX3mLkexNGMYC/OR0kcl5eP8lZXzAqqvcwS+sVi5jck+bP9R+Lb2SbLQw5qnFrG1hSolud1iA6xVh/JoZWZ0fW6qpWuROSiFO9UiR6r+j0i9G8Xr99tAdtq3C4f3uMrh4rb+JGI8QQxiQMyrivrBATsnm2aPxSpKqRI9vTbtT2rCYf9K1noOJtJvsMc9qIjO1gyyVcuXBTjJtYzn7hYon8r7RxNDsLmoPsPPl2gmIx5xo7Sl6L9POIKdn1Ia/jlv4HIElS+GqTJdVVPMRKrmmU6BqyP9bOdfaUGaJGHI7yydooQIwxi/kRD/6IypmwCpfp9IeBANk0iUIsaj9MFPxMGwE98isPH3ucwR5BF3UQKNY3xTRuR3MvRV7ha2oZwl4b9IZ1cGs47LxFiOHdy7DhajrIqZGhEPhLXI5o325QyVsEEZg5o+SMm9pCBF4dfmlIYPns/chjsimwyzVxXoiZn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jUcYO2Dq/uZEXhb6/RvkeS36/kC5p7v/eknQTcYkztttdeodP10Tuw/IhB5GV/jgv0ZwbZ1QBTtdV34CuG5EMg==</DigestValue>
      </Reference>
      <Reference URI="/xl/customProperty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bin?ContentType=application/vnd.openxmlformats-officedocument.spreadsheetml.customProperty">
        <DigestMethod Algorithm="http://www.w3.org/2001/04/xmlenc#sha512"/>
        <DigestValue>Bp8hRR9zZQCviWzhKOUh/fpbSIsuJxyGCY6Lu7q5IeufEsmRGWbPASPlfLMmuDJEKzsJeoS39VyWRbD6wUyZfg==</DigestValue>
      </Reference>
      <Reference URI="/xl/printerSettings/printerSettings1.bin?ContentType=application/vnd.openxmlformats-officedocument.spreadsheetml.printerSettings">
        <DigestMethod Algorithm="http://www.w3.org/2001/04/xmlenc#sha512"/>
        <DigestValue>Kp2Fn1UMlUmxj3zHjFdd4Dvp+sJbPBngKyihvHTLiNvglEm6fcd78FOdMXs8rvPea6b+S0iWGUte+lZrqvDRwQ==</DigestValue>
      </Reference>
      <Reference URI="/xl/printerSettings/printerSettings2.bin?ContentType=application/vnd.openxmlformats-officedocument.spreadsheetml.printerSettings">
        <DigestMethod Algorithm="http://www.w3.org/2001/04/xmlenc#sha512"/>
        <DigestValue>rzu+0IuNdcrGWC3XM5885MIW68W7guKFIyry8BLUAsXCTZkhMvvoyMDtKRI9aERyxvMWR+SJy3irFRF+Bv/Yvg==</DigestValue>
      </Reference>
      <Reference URI="/xl/printerSettings/printerSettings3.bin?ContentType=application/vnd.openxmlformats-officedocument.spreadsheetml.printerSettings">
        <DigestMethod Algorithm="http://www.w3.org/2001/04/xmlenc#sha512"/>
        <DigestValue>rzu+0IuNdcrGWC3XM5885MIW68W7guKFIyry8BLUAsXCTZkhMvvoyMDtKRI9aERyxvMWR+SJy3irFRF+Bv/Yvg==</DigestValue>
      </Reference>
      <Reference URI="/xl/printerSettings/printerSettings4.bin?ContentType=application/vnd.openxmlformats-officedocument.spreadsheetml.printerSettings">
        <DigestMethod Algorithm="http://www.w3.org/2001/04/xmlenc#sha512"/>
        <DigestValue>rzu+0IuNdcrGWC3XM5885MIW68W7guKFIyry8BLUAsXCTZkhMvvoyMDtKRI9aERyxvMWR+SJy3irFRF+Bv/Yvg==</DigestValue>
      </Reference>
      <Reference URI="/xl/printerSettings/printerSettings5.bin?ContentType=application/vnd.openxmlformats-officedocument.spreadsheetml.printerSettings">
        <DigestMethod Algorithm="http://www.w3.org/2001/04/xmlenc#sha512"/>
        <DigestValue>m7KkcRU0ifVa4Cz6SXBGWzHqzU1CY4M1UX3N2gZibDWF+TIngxTSp56zdmC9J76DMKo6OXzOk2/BH2Ffh3RYOg==</DigestValue>
      </Reference>
      <Reference URI="/xl/sharedStrings.xml?ContentType=application/vnd.openxmlformats-officedocument.spreadsheetml.sharedStrings+xml">
        <DigestMethod Algorithm="http://www.w3.org/2001/04/xmlenc#sha512"/>
        <DigestValue>DwOCN5qzsrsJORpX5HZLWRfFAFgCQZzlv4AnYkSqe2DZcCmhElNOf8tU4h0E4CXj6e5JvAiDeq05STqwqtNmnA==</DigestValue>
      </Reference>
      <Reference URI="/xl/styles.xml?ContentType=application/vnd.openxmlformats-officedocument.spreadsheetml.styles+xml">
        <DigestMethod Algorithm="http://www.w3.org/2001/04/xmlenc#sha512"/>
        <DigestValue>kNq05IzL+lYoN+2zex70y/cjfjtP1nswxS5mo5OIktw8US0yUvVqciBHhLlPJ16yNxBD8EUjW9fPkg0bKZRyiA==</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cvSO7OQlkpzIq+3SVl74uHjV+mVetTfWWa1tsedUnc0ZezGXiUx299yRgbRTHC/CWxt9rXfb3w1x9Nj5XQlalw==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RhuEILe7SxoRfy3gMpxDUMNTj1IvF05mYu9R1Ahe/PzD1WM5jHmrsUCKC31javDEp11LQidw336HHK6fRhQTTg==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qRCcF1j2N7oTQJrUN3kYvz8lpax5w4PVaaBYAY5xRFYsVhGBsTKX+UQISoqOXWI3pN5kzVLDIDNebIcGVYYfKQ==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n2AAI52f/sqsxu/7wjOWQcjfwJt1556cvqUL45GbuhAJRagBJUTHv8ybxRyS5spF05pwPxv2IbJjcokT0yQUow==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8K5FV8sJ8SLvfXkzbgQJkxi5LrwMHsRv9Vu9DEfdLAylsPgSBBM8Dd88/wU+anPUDAv0ocnXpoX0+Rd+zRLYfQ==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iCbNUeWIqFiouDb2vZLaL4/siMVgsp3aHnrASh0aZun6CM4i2PW0XapzxYuNzWQoHkMzIsjUzR2GWmtt4E1UnQ==</DigestValue>
      </Reference>
      <Reference URI="/xl/worksheets/sheet2.xml?ContentType=application/vnd.openxmlformats-officedocument.spreadsheetml.worksheet+xml">
        <DigestMethod Algorithm="http://www.w3.org/2001/04/xmlenc#sha512"/>
        <DigestValue>6kQilhLRPIbpQpHdxXG9+/et/h04g6SfmAXZxlvUElXO8TuZ4q7Zp6B1rli/i4d6dbmwqexXPhclL9tmGnQrhQ==</DigestValue>
      </Reference>
      <Reference URI="/xl/worksheets/sheet3.xml?ContentType=application/vnd.openxmlformats-officedocument.spreadsheetml.worksheet+xml">
        <DigestMethod Algorithm="http://www.w3.org/2001/04/xmlenc#sha512"/>
        <DigestValue>6I/D8uC2E2BGjBKhrSEyi10J5tc2o1LVyxv/gKjHUpqgNDw8pgB4K+wOiaB/701um1dB3A/HiT6NrdmiH3iL8A==</DigestValue>
      </Reference>
      <Reference URI="/xl/worksheets/sheet4.xml?ContentType=application/vnd.openxmlformats-officedocument.spreadsheetml.worksheet+xml">
        <DigestMethod Algorithm="http://www.w3.org/2001/04/xmlenc#sha512"/>
        <DigestValue>jrzgVKElzRwKtABBPdhjSfHVmagB63NuREhxoxwoo6Sxhi5/W/1P8NfVlukpxyDNXO9qkm+GI7FVkN/dY+J5HA==</DigestValue>
      </Reference>
      <Reference URI="/xl/worksheets/sheet5.xml?ContentType=application/vnd.openxmlformats-officedocument.spreadsheetml.worksheet+xml">
        <DigestMethod Algorithm="http://www.w3.org/2001/04/xmlenc#sha512"/>
        <DigestValue>QFqMl3WAZspjbGpDmY/nXLNuoMGZ9Ls9/K/R9v7aomaP/etR+a6YInyx1d1gQ2gHDM5wvrrl85UaZyyxpEQSJw==</DigestValue>
      </Reference>
    </Manifest>
    <SignatureProperties>
      <SignatureProperty Id="idSignatureTime" Target="#idPackageSignature">
        <mdssi:SignatureTime xmlns:mdssi="http://schemas.openxmlformats.org/package/2006/digital-signature">
          <mdssi:Format>YYYY-MM-DDThh:mm:ssTZD</mdssi:Format>
          <mdssi:Value>2025-11-10T20:12:44Z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2025-11-10T20:12:44Z</xd:SigningTime>
          <xd:SigningCertificate>
            <xd:Cert>
              <xd:CertDigest>
                <DigestMethod Algorithm="http://www.w3.org/2001/04/xmlenc#sha512"/>
                <DigestValue>ZxYqxOICyXELXUooxZ8WA/NmCNTz5kQoUDujqpa4ct93EBqBQzYfI16KhrRP6W819yluRENU+XqA9AA37O9mDw==</DigestValue>
              </xd:CertDigest>
              <xd:IssuerSerial>
                <X509IssuerName>SERIALNUMBER=RUC80080610-7, CN=CODE100 S.A., OU=Prestador Cualificado de Servicios de Confianza, O=ICPP, C=PY</X509IssuerName>
                <X509SerialNumber>168705490063209755309740270865814386321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h4zWIIyBjOdChlhELywbrmrscodZ3NpKU8g6QFNgScxDrf1dZkkmexTUM+5RHhY6pDaJIMuRjg3u
SlDZQTAtTg==</DigestValue>
    </Reference>
    <Reference Type="http://www.w3.org/2000/09/xmldsig#Object" URI="#idOfficeObject">
      <DigestMethod Algorithm="http://www.w3.org/2001/04/xmlenc#sha512"/>
      <DigestValue>i3fYfUVUIiC5rMAaVTzjTOnxhsmajfO5IpmCwk0H8YyH8pluccxJpJhWdx7nHgNpoNqAiuaQj3nD
B7mlu4Oihg==</DigestValue>
    </Reference>
    <Reference Type="http://uri.etsi.org/01903#SignedProperties" URI="#idSignedProperties">
      <Transforms>
        <Transform Algorithm="http://www.w3.org/TR/2001/REC-xml-c14n-20010315"/>
      </Transforms>
      <DigestMethod Algorithm="http://www.w3.org/2001/04/xmlenc#sha512"/>
      <DigestValue>bQc60JEoMVFFB6aUoiDcY8s2p2R3iTVrKJy+YLEKsA+bgwfO/FrC0wLIFrh1mdCAl7c7cEVpi81L
Vlqd8S2jDw==</DigestValue>
    </Reference>
  </SignedInfo>
  <SignatureValue>fzA0QeecR/tu/ngpk1U/7QVk0yTIaCedDbkhNnIJdLGCbAte4hnpOrSEV5WONg7E7exI2GsXC9uQ
hYEeard75hZSx+y4gytiHHAn+fRNJe/pVG16Wg2QAzTAhqOrRtE8gIlxAHJmmSmh6zNpw6UJRcyX
5dy0FG7VS+pBGLn8zacnyg3mCFBvgRl7kEuaSSxAzfPNhLxbN8U5FY52v53GXbTh+HI/XfBt5nOv
cPUbOyhS55DN7UIj+72AVQkhCfDH3tiZXb6E9CRSeLFsWWxKz9C7TKw3Fs5fhLxXr+6/XNZdWVt9
69venVdC9YMourxXTfZw70vNp5OuuPO+ajde1w==</SignatureValue>
  <KeyInfo>
    <X509Data>
      <X509Certificate>MIIHxjCCBa6gAwIBAgIQAgowU1DoD5BGy+Tl40jzVTANBgkqhkiG9w0BAQ0FADCBhTELMAkGA1UEBhMCUFkxDTALBgNVBAoTBElDUFAxODA2BgNVBAsTL1ByZXN0YWRvciBDdWFsaWZpY2FkbyBkZSBTZXJ2aWNpb3MgZGUgQ29uZmlhbnphMRUwEwYDVQQDEwxDT0RFMTAwIFMuQS4xFjAUBgNVBAUTDVJVQzgwMDgwNjEwLTcwHhcNMjUwNDMwMTkzOTQzWhcNMjcwNDMwMTkzOTQzWjCByjELMAkGA1UEBhMCUFkxNjA0BgNVBAoMLUNFUlRJRklDQURPIENVQUxJRklDQURPIERFIEZJUk1BIEVMRUNUUsOTTklDQTELMAkGA1UECxMCRjIxFjAUBgNVBAQTDUdBUkNJQSBCT1JET04xHTAbBgNVBCoTFE1BUklBIERFIExPUyBBTkdFTEVTMSswKQYDVQQDEyJNQVJJQSBERSBMT1MgQU5HRUxFUyBHQVJDSUEgQk9SRE9OMRIwEAYDVQQFEwlDSTY4MzIzODkwggEiMA0GCSqGSIb3DQEBAQUAA4IBDwAwggEKAoIBAQC+KBNBNsTtxoU53iSgg6rl8eZQPBdgXfDOBeEYuBALNMVjXJDfvDwsZ3XJlQMjyyYCpmX6HKIpzYUzUGeWQZHm2FTPsNX6pUsHGo2GBWOB5dmtRtStnqoB5PEd3McB1y+B7Sy2/9Mq9gx+kzmy7cKZA+/rJz/CltNxIja1PgE8vcggiX/b4hk2NbuXThl3/buqb7AHqUJxvaUzBMmqkaQDNG5L79g3l9bsH7VJ6/lhPEfGpbQBR/tPzXafYTqM+FFmr6bEEf4YonFEpg/ajZt19xlL24CFTCT9NJvYg8N4u1na562B0m4SuGscipZDKSJBmj7LVzslofFNOVziTUa7AgMBAAGjggLpMIIC5TAMBgNVHRMBAf8EAjAAMB0GA1UdDgQWBBQGGhXd69sY4blkbaL/QigN/l/sWjAfBgNVHSMEGDAWgBS+NVRiaGDnJtMxwV+XseL2ZM4H9TAOBgNVHQ8BAf8EBAMCBeAwYAYDVR0RBFkwV4EoTUFSSUFERUxPU0FOR0VMRVMuR0FSQ0lB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oB4f2n3nnMprC4i7xQPohl48V7x20bt4gy6gRWRts//JMxqFczY6hKu24d91m+8pX/mr3+6l4igPsFyJhqrcWm+uJIzajfeRAmBs9ONifKIIxuXWW9CjU4WvTGstYtXTnkfPYyw1vpeb4smojwjybnwMLkSra57iTgLoPhPyqgaJwoGs+VYh9L2AHo1nj3z6hZGKHR2toID1eOVssjhNoNtuVKPgpOhYja0kV4PX3hFLout1PLC8pUVUHmNn4aA16gvSijjb8DU8fTarefOmD9onr+ghmE67bl6/KkT3KjZo3tfntxvRgB0IGabY7QYVgpYQo5FF7CH+NgxntiLky1MXm4uZtZ0a7Ev8LA2A6aRGR5iGTkq60GdmiPYzcKPTbb+T6D5BxxVawQ/J/bXmvvGeAzxy4hbhgiK8QohmSGi++bIrDUeWfR4kPFYCDIpRDDTW5xFUSMFip8boCI9LjNzkeymUVDGlJ0MNfAIN5TNi+fa54G06eJ9arKmAN3Pp2EdyjiLT+u44SSLZFTw+LrJtOEUk5jWDtoIwheRY165uTbHjghO4pv3AQsj7y62/tVOQmqGBNJheuCIftkdWtC4OD9H62Yg1vaD0TIJDhZaf9Y9U6inkUD/Vyn7lnLh/zB23LZFDvd3R/HuPb3zR5n8s5217UgGzh8F2aI6G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jUcYO2Dq/uZEXhb6/RvkeS36/kC5p7v/eknQTcYkztttdeodP10Tuw/IhB5GV/jgv0ZwbZ1QBTtdV34CuG5EMg==</DigestValue>
      </Reference>
      <Reference URI="/xl/customProperty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bin?ContentType=application/vnd.openxmlformats-officedocument.spreadsheetml.customProperty">
        <DigestMethod Algorithm="http://www.w3.org/2001/04/xmlenc#sha512"/>
        <DigestValue>Bp8hRR9zZQCviWzhKOUh/fpbSIsuJxyGCY6Lu7q5IeufEsmRGWbPASPlfLMmuDJEKzsJeoS39VyWRbD6wUyZfg==</DigestValue>
      </Reference>
      <Reference URI="/xl/printerSettings/printerSettings1.bin?ContentType=application/vnd.openxmlformats-officedocument.spreadsheetml.printerSettings">
        <DigestMethod Algorithm="http://www.w3.org/2001/04/xmlenc#sha512"/>
        <DigestValue>Kp2Fn1UMlUmxj3zHjFdd4Dvp+sJbPBngKyihvHTLiNvglEm6fcd78FOdMXs8rvPea6b+S0iWGUte+lZrqvDRwQ==</DigestValue>
      </Reference>
      <Reference URI="/xl/printerSettings/printerSettings2.bin?ContentType=application/vnd.openxmlformats-officedocument.spreadsheetml.printerSettings">
        <DigestMethod Algorithm="http://www.w3.org/2001/04/xmlenc#sha512"/>
        <DigestValue>rzu+0IuNdcrGWC3XM5885MIW68W7guKFIyry8BLUAsXCTZkhMvvoyMDtKRI9aERyxvMWR+SJy3irFRF+Bv/Yvg==</DigestValue>
      </Reference>
      <Reference URI="/xl/printerSettings/printerSettings3.bin?ContentType=application/vnd.openxmlformats-officedocument.spreadsheetml.printerSettings">
        <DigestMethod Algorithm="http://www.w3.org/2001/04/xmlenc#sha512"/>
        <DigestValue>rzu+0IuNdcrGWC3XM5885MIW68W7guKFIyry8BLUAsXCTZkhMvvoyMDtKRI9aERyxvMWR+SJy3irFRF+Bv/Yvg==</DigestValue>
      </Reference>
      <Reference URI="/xl/printerSettings/printerSettings4.bin?ContentType=application/vnd.openxmlformats-officedocument.spreadsheetml.printerSettings">
        <DigestMethod Algorithm="http://www.w3.org/2001/04/xmlenc#sha512"/>
        <DigestValue>rzu+0IuNdcrGWC3XM5885MIW68W7guKFIyry8BLUAsXCTZkhMvvoyMDtKRI9aERyxvMWR+SJy3irFRF+Bv/Yvg==</DigestValue>
      </Reference>
      <Reference URI="/xl/printerSettings/printerSettings5.bin?ContentType=application/vnd.openxmlformats-officedocument.spreadsheetml.printerSettings">
        <DigestMethod Algorithm="http://www.w3.org/2001/04/xmlenc#sha512"/>
        <DigestValue>m7KkcRU0ifVa4Cz6SXBGWzHqzU1CY4M1UX3N2gZibDWF+TIngxTSp56zdmC9J76DMKo6OXzOk2/BH2Ffh3RYOg==</DigestValue>
      </Reference>
      <Reference URI="/xl/sharedStrings.xml?ContentType=application/vnd.openxmlformats-officedocument.spreadsheetml.sharedStrings+xml">
        <DigestMethod Algorithm="http://www.w3.org/2001/04/xmlenc#sha512"/>
        <DigestValue>DwOCN5qzsrsJORpX5HZLWRfFAFgCQZzlv4AnYkSqe2DZcCmhElNOf8tU4h0E4CXj6e5JvAiDeq05STqwqtNmnA==</DigestValue>
      </Reference>
      <Reference URI="/xl/styles.xml?ContentType=application/vnd.openxmlformats-officedocument.spreadsheetml.styles+xml">
        <DigestMethod Algorithm="http://www.w3.org/2001/04/xmlenc#sha512"/>
        <DigestValue>kNq05IzL+lYoN+2zex70y/cjfjtP1nswxS5mo5OIktw8US0yUvVqciBHhLlPJ16yNxBD8EUjW9fPkg0bKZRyiA==</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cvSO7OQlkpzIq+3SVl74uHjV+mVetTfWWa1tsedUnc0ZezGXiUx299yRgbRTHC/CWxt9rXfb3w1x9Nj5XQlalw==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RhuEILe7SxoRfy3gMpxDUMNTj1IvF05mYu9R1Ahe/PzD1WM5jHmrsUCKC31javDEp11LQidw336HHK6fRhQTTg==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qRCcF1j2N7oTQJrUN3kYvz8lpax5w4PVaaBYAY5xRFYsVhGBsTKX+UQISoqOXWI3pN5kzVLDIDNebIcGVYYfKQ==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n2AAI52f/sqsxu/7wjOWQcjfwJt1556cvqUL45GbuhAJRagBJUTHv8ybxRyS5spF05pwPxv2IbJjcokT0yQUow==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8K5FV8sJ8SLvfXkzbgQJkxi5LrwMHsRv9Vu9DEfdLAylsPgSBBM8Dd88/wU+anPUDAv0ocnXpoX0+Rd+zRLYfQ==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iCbNUeWIqFiouDb2vZLaL4/siMVgsp3aHnrASh0aZun6CM4i2PW0XapzxYuNzWQoHkMzIsjUzR2GWmtt4E1UnQ==</DigestValue>
      </Reference>
      <Reference URI="/xl/worksheets/sheet2.xml?ContentType=application/vnd.openxmlformats-officedocument.spreadsheetml.worksheet+xml">
        <DigestMethod Algorithm="http://www.w3.org/2001/04/xmlenc#sha512"/>
        <DigestValue>6kQilhLRPIbpQpHdxXG9+/et/h04g6SfmAXZxlvUElXO8TuZ4q7Zp6B1rli/i4d6dbmwqexXPhclL9tmGnQrhQ==</DigestValue>
      </Reference>
      <Reference URI="/xl/worksheets/sheet3.xml?ContentType=application/vnd.openxmlformats-officedocument.spreadsheetml.worksheet+xml">
        <DigestMethod Algorithm="http://www.w3.org/2001/04/xmlenc#sha512"/>
        <DigestValue>6I/D8uC2E2BGjBKhrSEyi10J5tc2o1LVyxv/gKjHUpqgNDw8pgB4K+wOiaB/701um1dB3A/HiT6NrdmiH3iL8A==</DigestValue>
      </Reference>
      <Reference URI="/xl/worksheets/sheet4.xml?ContentType=application/vnd.openxmlformats-officedocument.spreadsheetml.worksheet+xml">
        <DigestMethod Algorithm="http://www.w3.org/2001/04/xmlenc#sha512"/>
        <DigestValue>jrzgVKElzRwKtABBPdhjSfHVmagB63NuREhxoxwoo6Sxhi5/W/1P8NfVlukpxyDNXO9qkm+GI7FVkN/dY+J5HA==</DigestValue>
      </Reference>
      <Reference URI="/xl/worksheets/sheet5.xml?ContentType=application/vnd.openxmlformats-officedocument.spreadsheetml.worksheet+xml">
        <DigestMethod Algorithm="http://www.w3.org/2001/04/xmlenc#sha512"/>
        <DigestValue>QFqMl3WAZspjbGpDmY/nXLNuoMGZ9Ls9/K/R9v7aomaP/etR+a6YInyx1d1gQ2gHDM5wvrrl85UaZyyxpEQSJw==</DigestValue>
      </Reference>
    </Manifest>
    <SignatureProperties>
      <SignatureProperty Id="idSignatureTime" Target="#idPackageSignature">
        <mdssi:SignatureTime xmlns:mdssi="http://schemas.openxmlformats.org/package/2006/digital-signature">
          <mdssi:Format>YYYY-MM-DDThh:mm:ssTZD</mdssi:Format>
          <mdssi:Value>2025-11-10T21:05:34Z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2025-11-10T21:05:34Z</xd:SigningTime>
          <xd:SigningCertificate>
            <xd:Cert>
              <xd:CertDigest>
                <DigestMethod Algorithm="http://www.w3.org/2001/04/xmlenc#sha512"/>
                <DigestValue>2OVRn8mqdE0ap8gkFmA2R4ory0SfodWZtbAtOLaA4cGUtSc5p66XSWvHa/EVaBPLNHwqk+reDq1fvXTuteP1Kg==</DigestValue>
              </xd:CertDigest>
              <xd:IssuerSerial>
                <X509IssuerName>SERIALNUMBER=RUC80080610-7, CN=CODE100 S.A., OU=Prestador Cualificado de Servicios de Confianza, O=ICPP, C=PY</X509IssuerName>
                <X509SerialNumber>2711359116792989059001300620369523541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pg136dC3LL0Rsu+fMvVttGLY6g384XoGOU303XS6UImQUUQgwZi+j+WhxgXcwcJVJ8zSGaPgKYqJ
IOXQatradw==</DigestValue>
    </Reference>
    <Reference Type="http://www.w3.org/2000/09/xmldsig#Object" URI="#idOfficeObject">
      <DigestMethod Algorithm="http://www.w3.org/2001/04/xmlenc#sha512"/>
      <DigestValue>i3fYfUVUIiC5rMAaVTzjTOnxhsmajfO5IpmCwk0H8YyH8pluccxJpJhWdx7nHgNpoNqAiuaQj3nD
B7mlu4Oihg==</DigestValue>
    </Reference>
    <Reference Type="http://uri.etsi.org/01903#SignedProperties" URI="#idSignedProperties">
      <Transforms>
        <Transform Algorithm="http://www.w3.org/TR/2001/REC-xml-c14n-20010315"/>
      </Transforms>
      <DigestMethod Algorithm="http://www.w3.org/2001/04/xmlenc#sha512"/>
      <DigestValue>5Yy6ql6gZPRDCD6CZJUQ5CbkoOO2DzNJbimxW2RV0BUcj1jT1GA/+9GTwmtpKRnWEY/jrk8vn1f6
5MVdAwGcIg==</DigestValue>
    </Reference>
  </SignedInfo>
  <SignatureValue>hyNDfFDNjjHY6g6DAA0vj+iww9zXgwntbcmiegu2oIMxHue8ATEZgFTJOZ3mI/U/24p5p+7/1/ih
IZa+tQ1ZEquE5ZmJiWyZAjoaZz2nTGNQnBrf1apFj6ypA1HqP0ilrPhjFFQOuwNDS0jZKjbKZif+
88sW4c3Uc3RaQ9tJDZC/m5zdFHMXROA/tzoeUqwMxViEv6unmiPSPGaMnwACcy7Jy/+XKUYx9e8o
RThIVEXm3elw4VU7k3sG3JiCB5WXlENwxQBSeIY3uz96a/7Oz0pBlAXZiRhZFfXqRTGv4nWFF/9w
vyze6qsfyua1Ps4EohiThBah54yTuLpt4VkOZw==</SignatureValue>
  <KeyInfo>
    <X509Data>
      <X509Certificate>MIIHozCCBYugAwIBAgIQSswwq4p2ZoxEkeY2NSezBTANBgkqhkiG9w0BAQ0FADCBhTELMAkGA1UEBhMCUFkxDTALBgNVBAoTBElDUFAxODA2BgNVBAsTL1ByZXN0YWRvciBDdWFsaWZpY2FkbyBkZSBTZXJ2aWNpb3MgZGUgQ29uZmlhbnphMRUwEwYDVQQDEwxDT0RFMTAwIFMuQS4xFjAUBgNVBAUTDVJVQzgwMDgwNjEwLTcwHhcNMjUxMTEwMjAwMTExWhcNMjcxMTEwMjAwMTExWjCBsDELMAkGA1UEBhMCUFkxNjA0BgNVBAoMLUNFUlRJRklDQURPIENVQUxJRklDQURPIERFIEZJUk1BIEVMRUNUUsOTTklDQTELMAkGA1UECxMCRjIxDjAMBgNVBAQTBUNPU1RBMRgwFgYDVQQqEw9DSFJJU1RJQU4gQVJJRUwxHjAcBgNVBAMTFUNIUklTVElBTiBBUklFTCBDT1NUQTESMBAGA1UEBRMJQ0k2MzM2OTg3MIIBIjANBgkqhkiG9w0BAQEFAAOCAQ8AMIIBCgKCAQEAtJULRgZNS+SqB/pPT0WDEHQBp7rO0tSmYFXw7DfU3fq+Eg827TMyuLnB3J9PVPg0ntWpUfp2+kQo2JlaeTZz3af75/QMaBh+giv343Rkix7wcsQkO+o1xr4IC3Cr7T1M92ymt+NRCJ5pbAh5FfWl6YOJ6j3durWYKd8fcQHSYFGOm6XFqYqaJPpiiVMs/mdU3uSEaNPcTIizFR7VQ7/LuhwPob4MOSpIKI+p4Og2FDvgNjD5OX2Dsd8TuJI3v5b/lwGQzp8nCUF13ZMe6Eg3g+IohfsMIMmh7/HRyXHMulbnex1tvoSLXgCYRovi+U+Vf8uINXqVATP+PPmfj81RaQIDAQABo4IC4DCCAtwwDAYDVR0TAQH/BAIwADAdBgNVHQ4EFgQUiBh2WHoMxLU7nFglME787rYpIeEwHwYDVR0jBBgwFoAUvjVUYmhg5ybTMcFfl7Hi9mTOB/UwDgYDVR0PAQH/BAQDAgXgMFcGA1UdEQRQME6BH0NIUklTVElBTi5DT1NUQUBQRVJTT05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NnNlNUP4C3A1UuEbfLRExGl5XWv56n4QIwi1AY8VwVDo9OBkM2yBfIACy0zI4Ntu5f6nmvrZ9yLTgOmyMx2LldNkoFnDVhQLd9n0yrLROOCvBOyJDf0B87lxz9vxV5XgdVc2JnGprO0W6HXfPpn9yAlgAoF2KNed4LFzITsurdNfNH6gjAKzksOU5hnpoIIzjRc2nku0bqmQ5dJN8N1S59rrf37M8YM5jioMLfMWyWdf9RGW3LHqv4+x7sXCP+QazLnGfMygbza27NZom1LtCzLC6x4Ll87Uf6miOBK5jfqFeiRbOILYot3RHHOPY33q0MlQVuoMXgX3TtKvMN3SCH3zkNJZ7WZoHin8k8XWu3eIj4y9I+UJHrprXtTKsmcIDvonjkymMLdY//exoB25vY3jcHKtr65TaLxzLYI4WQ9ubR5brBMbS5ymRaJyXkLnm/8RCZeLyyRkpBRnJedUaGfVKZi50JV9KdFW+X2WZuPge5REquSioejE8gIGw064j7u2aDRnSX78K/5VX7vRLhKoNxtIsNcmK//LY2VNE/J3eFxvTqnElMi5t6ox2nGAMuwbAB8C4kg+CrigO1mTNX67gGbHaUjzbE/lB9GkGlU2kn1La6MZqnVJe7kLi10DUUbEdVjcXcK4aFYbSyxeFvg6PWozeSvH79xEDjsQos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jUcYO2Dq/uZEXhb6/RvkeS36/kC5p7v/eknQTcYkztttdeodP10Tuw/IhB5GV/jgv0ZwbZ1QBTtdV34CuG5EMg==</DigestValue>
      </Reference>
      <Reference URI="/xl/customProperty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bin?ContentType=application/vnd.openxmlformats-officedocument.spreadsheetml.customProperty">
        <DigestMethod Algorithm="http://www.w3.org/2001/04/xmlenc#sha512"/>
        <DigestValue>Bp8hRR9zZQCviWzhKOUh/fpbSIsuJxyGCY6Lu7q5IeufEsmRGWbPASPlfLMmuDJEKzsJeoS39VyWRbD6wUyZfg==</DigestValue>
      </Reference>
      <Reference URI="/xl/printerSettings/printerSettings1.bin?ContentType=application/vnd.openxmlformats-officedocument.spreadsheetml.printerSettings">
        <DigestMethod Algorithm="http://www.w3.org/2001/04/xmlenc#sha512"/>
        <DigestValue>Kp2Fn1UMlUmxj3zHjFdd4Dvp+sJbPBngKyihvHTLiNvglEm6fcd78FOdMXs8rvPea6b+S0iWGUte+lZrqvDRwQ==</DigestValue>
      </Reference>
      <Reference URI="/xl/printerSettings/printerSettings2.bin?ContentType=application/vnd.openxmlformats-officedocument.spreadsheetml.printerSettings">
        <DigestMethod Algorithm="http://www.w3.org/2001/04/xmlenc#sha512"/>
        <DigestValue>rzu+0IuNdcrGWC3XM5885MIW68W7guKFIyry8BLUAsXCTZkhMvvoyMDtKRI9aERyxvMWR+SJy3irFRF+Bv/Yvg==</DigestValue>
      </Reference>
      <Reference URI="/xl/printerSettings/printerSettings3.bin?ContentType=application/vnd.openxmlformats-officedocument.spreadsheetml.printerSettings">
        <DigestMethod Algorithm="http://www.w3.org/2001/04/xmlenc#sha512"/>
        <DigestValue>rzu+0IuNdcrGWC3XM5885MIW68W7guKFIyry8BLUAsXCTZkhMvvoyMDtKRI9aERyxvMWR+SJy3irFRF+Bv/Yvg==</DigestValue>
      </Reference>
      <Reference URI="/xl/printerSettings/printerSettings4.bin?ContentType=application/vnd.openxmlformats-officedocument.spreadsheetml.printerSettings">
        <DigestMethod Algorithm="http://www.w3.org/2001/04/xmlenc#sha512"/>
        <DigestValue>rzu+0IuNdcrGWC3XM5885MIW68W7guKFIyry8BLUAsXCTZkhMvvoyMDtKRI9aERyxvMWR+SJy3irFRF+Bv/Yvg==</DigestValue>
      </Reference>
      <Reference URI="/xl/printerSettings/printerSettings5.bin?ContentType=application/vnd.openxmlformats-officedocument.spreadsheetml.printerSettings">
        <DigestMethod Algorithm="http://www.w3.org/2001/04/xmlenc#sha512"/>
        <DigestValue>m7KkcRU0ifVa4Cz6SXBGWzHqzU1CY4M1UX3N2gZibDWF+TIngxTSp56zdmC9J76DMKo6OXzOk2/BH2Ffh3RYOg==</DigestValue>
      </Reference>
      <Reference URI="/xl/sharedStrings.xml?ContentType=application/vnd.openxmlformats-officedocument.spreadsheetml.sharedStrings+xml">
        <DigestMethod Algorithm="http://www.w3.org/2001/04/xmlenc#sha512"/>
        <DigestValue>DwOCN5qzsrsJORpX5HZLWRfFAFgCQZzlv4AnYkSqe2DZcCmhElNOf8tU4h0E4CXj6e5JvAiDeq05STqwqtNmnA==</DigestValue>
      </Reference>
      <Reference URI="/xl/styles.xml?ContentType=application/vnd.openxmlformats-officedocument.spreadsheetml.styles+xml">
        <DigestMethod Algorithm="http://www.w3.org/2001/04/xmlenc#sha512"/>
        <DigestValue>kNq05IzL+lYoN+2zex70y/cjfjtP1nswxS5mo5OIktw8US0yUvVqciBHhLlPJ16yNxBD8EUjW9fPkg0bKZRyiA==</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cvSO7OQlkpzIq+3SVl74uHjV+mVetTfWWa1tsedUnc0ZezGXiUx299yRgbRTHC/CWxt9rXfb3w1x9Nj5XQlalw==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RhuEILe7SxoRfy3gMpxDUMNTj1IvF05mYu9R1Ahe/PzD1WM5jHmrsUCKC31javDEp11LQidw336HHK6fRhQTTg==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qRCcF1j2N7oTQJrUN3kYvz8lpax5w4PVaaBYAY5xRFYsVhGBsTKX+UQISoqOXWI3pN5kzVLDIDNebIcGVYYfKQ==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n2AAI52f/sqsxu/7wjOWQcjfwJt1556cvqUL45GbuhAJRagBJUTHv8ybxRyS5spF05pwPxv2IbJjcokT0yQUow==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8K5FV8sJ8SLvfXkzbgQJkxi5LrwMHsRv9Vu9DEfdLAylsPgSBBM8Dd88/wU+anPUDAv0ocnXpoX0+Rd+zRLYfQ==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iCbNUeWIqFiouDb2vZLaL4/siMVgsp3aHnrASh0aZun6CM4i2PW0XapzxYuNzWQoHkMzIsjUzR2GWmtt4E1UnQ==</DigestValue>
      </Reference>
      <Reference URI="/xl/worksheets/sheet2.xml?ContentType=application/vnd.openxmlformats-officedocument.spreadsheetml.worksheet+xml">
        <DigestMethod Algorithm="http://www.w3.org/2001/04/xmlenc#sha512"/>
        <DigestValue>6kQilhLRPIbpQpHdxXG9+/et/h04g6SfmAXZxlvUElXO8TuZ4q7Zp6B1rli/i4d6dbmwqexXPhclL9tmGnQrhQ==</DigestValue>
      </Reference>
      <Reference URI="/xl/worksheets/sheet3.xml?ContentType=application/vnd.openxmlformats-officedocument.spreadsheetml.worksheet+xml">
        <DigestMethod Algorithm="http://www.w3.org/2001/04/xmlenc#sha512"/>
        <DigestValue>6I/D8uC2E2BGjBKhrSEyi10J5tc2o1LVyxv/gKjHUpqgNDw8pgB4K+wOiaB/701um1dB3A/HiT6NrdmiH3iL8A==</DigestValue>
      </Reference>
      <Reference URI="/xl/worksheets/sheet4.xml?ContentType=application/vnd.openxmlformats-officedocument.spreadsheetml.worksheet+xml">
        <DigestMethod Algorithm="http://www.w3.org/2001/04/xmlenc#sha512"/>
        <DigestValue>jrzgVKElzRwKtABBPdhjSfHVmagB63NuREhxoxwoo6Sxhi5/W/1P8NfVlukpxyDNXO9qkm+GI7FVkN/dY+J5HA==</DigestValue>
      </Reference>
      <Reference URI="/xl/worksheets/sheet5.xml?ContentType=application/vnd.openxmlformats-officedocument.spreadsheetml.worksheet+xml">
        <DigestMethod Algorithm="http://www.w3.org/2001/04/xmlenc#sha512"/>
        <DigestValue>QFqMl3WAZspjbGpDmY/nXLNuoMGZ9Ls9/K/R9v7aomaP/etR+a6YInyx1d1gQ2gHDM5wvrrl85UaZyyxpEQSJw==</DigestValue>
      </Reference>
    </Manifest>
    <SignatureProperties>
      <SignatureProperty Id="idSignatureTime" Target="#idPackageSignature">
        <mdssi:SignatureTime xmlns:mdssi="http://schemas.openxmlformats.org/package/2006/digital-signature">
          <mdssi:Format>YYYY-MM-DDThh:mm:ssTZD</mdssi:Format>
          <mdssi:Value>2025-11-11T20:24:48Z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2025-11-11T20:24:48Z</xd:SigningTime>
          <xd:SigningCertificate>
            <xd:Cert>
              <xd:CertDigest>
                <DigestMethod Algorithm="http://www.w3.org/2001/04/xmlenc#sha512"/>
                <DigestValue>ybPdSyP+HX9KgVWGZ6Wf42lx05fwXEg16UlIP14uAqSgqqnyvkQvdsiPhYp14FVbBOZepyt3erpLnNlKvzD2zA==</DigestValue>
              </xd:CertDigest>
              <xd:IssuerSerial>
                <X509IssuerName>SERIALNUMBER=RUC80080610-7, CN=CODE100 S.A., OU=Prestador Cualificado de Servicios de Confianza, O=ICPP, C=PY</X509IssuerName>
                <X509SerialNumber>99423087393753713521410573812464333573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FFD454C035B74BA0116A839EC6A885" ma:contentTypeVersion="13" ma:contentTypeDescription="Create a new document." ma:contentTypeScope="" ma:versionID="5974784e498904c4743c3b014927a7e0">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8fbf190c876c808f5105b087c1f34405"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3FBC13D-5583-47C5-B68C-4E24124344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743f0-7ffa-4e95-b18d-e71a90f90b5d"/>
    <ds:schemaRef ds:uri="272c3d83-5063-4487-9178-9f0b3fb2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F8A513D-D381-4CFD-91FD-B185A48ECF2C}">
  <ds:schemaRefs>
    <ds:schemaRef ds:uri="http://schemas.microsoft.com/sharepoint/v3/contenttype/forms"/>
  </ds:schemaRefs>
</ds:datastoreItem>
</file>

<file path=customXml/itemProps3.xml><?xml version="1.0" encoding="utf-8"?>
<ds:datastoreItem xmlns:ds="http://schemas.openxmlformats.org/officeDocument/2006/customXml" ds:itemID="{16A94F14-5AA1-4E0B-A9E1-8BD25CCA9F0A}">
  <ds:schemaRefs>
    <ds:schemaRef ds:uri="http://www.w3.org/XML/1998/namespace"/>
    <ds:schemaRef ds:uri="http://purl.org/dc/terms/"/>
    <ds:schemaRef ds:uri="http://schemas.microsoft.com/office/infopath/2007/PartnerControls"/>
    <ds:schemaRef ds:uri="http://purl.org/dc/elements/1.1/"/>
    <ds:schemaRef ds:uri="02e743f0-7ffa-4e95-b18d-e71a90f90b5d"/>
    <ds:schemaRef ds:uri="http://schemas.microsoft.com/office/2006/metadata/properties"/>
    <ds:schemaRef ds:uri="http://schemas.microsoft.com/office/2006/documentManagement/types"/>
    <ds:schemaRef ds:uri="http://schemas.openxmlformats.org/package/2006/metadata/core-properties"/>
    <ds:schemaRef ds:uri="272c3d83-5063-4487-9178-9f0b3fb2bc9c"/>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Balance General</vt:lpstr>
      <vt:lpstr>Estado de Resultados</vt:lpstr>
      <vt:lpstr>Evolucion del Patrimonio Neto</vt:lpstr>
      <vt:lpstr>Flujo de Efectivo</vt:lpstr>
      <vt:lpstr>NOTAS A LOS EEFF</vt:lpstr>
      <vt:lpstr>'NOTAS A LOS EEFF'!Área_de_impresión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Elsa Leon</dc:creator>
  <cp:lastModifiedBy>Mario Ardissone</cp:lastModifiedBy>
  <cp:lastPrinted>2025-10-22T12:30:04Z</cp:lastPrinted>
  <dcterms:created xsi:type="dcterms:W3CDTF">2020-05-12T23:40:31Z</dcterms:created>
  <dcterms:modified xsi:type="dcterms:W3CDTF">2025-11-10T20:11:01Z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